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Лист1!$A$1:$T$13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7" i="1" l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H106" i="1"/>
  <c r="Q107" i="1" l="1"/>
  <c r="Q106" i="1"/>
  <c r="Q105" i="1"/>
  <c r="Q104" i="1"/>
  <c r="Q103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0" i="1"/>
  <c r="Q19" i="1"/>
  <c r="Q18" i="1"/>
  <c r="Q16" i="1"/>
  <c r="Q15" i="1"/>
  <c r="H107" i="1"/>
  <c r="H105" i="1"/>
  <c r="H104" i="1"/>
  <c r="H103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Q88" i="1" s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6" i="1"/>
  <c r="H15" i="1"/>
  <c r="O24" i="1" l="1"/>
  <c r="O23" i="1" s="1"/>
  <c r="P24" i="1"/>
  <c r="N24" i="1"/>
  <c r="M24" i="1"/>
  <c r="L24" i="1"/>
  <c r="K24" i="1"/>
  <c r="J24" i="1"/>
  <c r="J23" i="1" s="1"/>
  <c r="J15" i="1" s="1"/>
  <c r="P23" i="1"/>
  <c r="P15" i="1" s="1"/>
  <c r="P14" i="1" s="1"/>
  <c r="N23" i="1"/>
  <c r="N15" i="1" s="1"/>
  <c r="N14" i="1" s="1"/>
  <c r="M23" i="1"/>
  <c r="L23" i="1"/>
  <c r="L15" i="1" s="1"/>
  <c r="L14" i="1" s="1"/>
  <c r="K23" i="1"/>
  <c r="M15" i="1"/>
  <c r="M14" i="1" s="1"/>
  <c r="K15" i="1"/>
  <c r="K14" i="1" s="1"/>
  <c r="P21" i="1"/>
  <c r="P17" i="1"/>
  <c r="O17" i="1"/>
  <c r="N21" i="1"/>
  <c r="N17" i="1"/>
  <c r="M21" i="1"/>
  <c r="M17" i="1"/>
  <c r="L21" i="1"/>
  <c r="L17" i="1"/>
  <c r="K21" i="1"/>
  <c r="K17" i="1"/>
  <c r="I21" i="1"/>
  <c r="I14" i="1" s="1"/>
  <c r="I17" i="1"/>
  <c r="P48" i="1"/>
  <c r="O48" i="1"/>
  <c r="N48" i="1"/>
  <c r="L48" i="1"/>
  <c r="K48" i="1"/>
  <c r="I48" i="1"/>
  <c r="M48" i="1"/>
  <c r="M73" i="1"/>
  <c r="G73" i="1" s="1"/>
  <c r="O73" i="1"/>
  <c r="O49" i="1"/>
  <c r="O50" i="1"/>
  <c r="M50" i="1"/>
  <c r="M49" i="1" s="1"/>
  <c r="O74" i="1"/>
  <c r="M74" i="1"/>
  <c r="P102" i="1"/>
  <c r="O102" i="1"/>
  <c r="O21" i="1" s="1"/>
  <c r="N102" i="1"/>
  <c r="M102" i="1"/>
  <c r="L102" i="1"/>
  <c r="K102" i="1"/>
  <c r="J102" i="1"/>
  <c r="H102" i="1" s="1"/>
  <c r="Q102" i="1" s="1"/>
  <c r="I102" i="1"/>
  <c r="G102" i="1"/>
  <c r="I15" i="1"/>
  <c r="I23" i="1"/>
  <c r="I24" i="1"/>
  <c r="G24" i="1" s="1"/>
  <c r="P87" i="1"/>
  <c r="O87" i="1"/>
  <c r="N87" i="1"/>
  <c r="M87" i="1"/>
  <c r="L87" i="1"/>
  <c r="K87" i="1"/>
  <c r="K86" i="1" s="1"/>
  <c r="J87" i="1"/>
  <c r="P86" i="1"/>
  <c r="O86" i="1"/>
  <c r="N86" i="1"/>
  <c r="M86" i="1"/>
  <c r="L86" i="1"/>
  <c r="I87" i="1"/>
  <c r="I86" i="1" s="1"/>
  <c r="G85" i="1"/>
  <c r="G84" i="1"/>
  <c r="G83" i="1"/>
  <c r="G82" i="1"/>
  <c r="G81" i="1"/>
  <c r="G80" i="1"/>
  <c r="G79" i="1"/>
  <c r="G78" i="1"/>
  <c r="G77" i="1"/>
  <c r="G76" i="1"/>
  <c r="G7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2" i="1"/>
  <c r="G20" i="1"/>
  <c r="G19" i="1"/>
  <c r="G18" i="1"/>
  <c r="G17" i="1"/>
  <c r="G16" i="1"/>
  <c r="G107" i="1"/>
  <c r="G106" i="1"/>
  <c r="G105" i="1"/>
  <c r="G104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 s="1"/>
  <c r="G86" i="1" s="1"/>
  <c r="J86" i="1" l="1"/>
  <c r="H87" i="1"/>
  <c r="Q87" i="1" s="1"/>
  <c r="J21" i="1"/>
  <c r="H21" i="1" s="1"/>
  <c r="Q21" i="1" s="1"/>
  <c r="G23" i="1"/>
  <c r="O15" i="1"/>
  <c r="G15" i="1" s="1"/>
  <c r="G21" i="1"/>
  <c r="G49" i="1"/>
  <c r="G48" i="1"/>
  <c r="G50" i="1"/>
  <c r="G74" i="1"/>
  <c r="J48" i="1" l="1"/>
  <c r="H86" i="1"/>
  <c r="Q86" i="1" s="1"/>
  <c r="O14" i="1"/>
  <c r="G14" i="1"/>
  <c r="J17" i="1" l="1"/>
  <c r="H48" i="1"/>
  <c r="Q48" i="1" s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H17" i="1" l="1"/>
  <c r="Q17" i="1" s="1"/>
  <c r="J14" i="1"/>
  <c r="H14" i="1" s="1"/>
  <c r="Q14" i="1" s="1"/>
</calcChain>
</file>

<file path=xl/sharedStrings.xml><?xml version="1.0" encoding="utf-8"?>
<sst xmlns="http://schemas.openxmlformats.org/spreadsheetml/2006/main" count="309" uniqueCount="236">
  <si>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</si>
  <si>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</si>
  <si>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</si>
  <si>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</si>
  <si>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</si>
  <si>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</si>
  <si>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</si>
  <si>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</si>
  <si>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</si>
  <si>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</si>
  <si>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</si>
  <si>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</si>
  <si>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</si>
  <si>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</si>
  <si>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Приложение N 10
к приказу Минэнерго России
от 25 апреля 2018 г. N 320</t>
  </si>
  <si>
    <t>Оценка полной стоимости инвестиционного проекта в прогнозных ценах соответствующих лет, млн. рублей</t>
  </si>
  <si>
    <t xml:space="preserve">Остаток финансирования капитальных вложений на конец отчетного периода в прогнозных ценах соответствующих лет, млн. рублей (с НДС)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</si>
  <si>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</si>
  <si>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</si>
  <si>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</si>
  <si>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</si>
  <si>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</si>
  <si>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</si>
  <si>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</si>
  <si>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</si>
  <si>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</si>
  <si>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</si>
  <si>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</si>
  <si>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</si>
  <si>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</si>
  <si>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</si>
  <si>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</si>
  <si>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</si>
  <si>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</si>
  <si>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</si>
  <si>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</si>
  <si>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</si>
  <si>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</si>
  <si>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</si>
  <si>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</si>
  <si>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</si>
  <si>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</si>
  <si>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</si>
  <si>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</si>
  <si>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</si>
  <si>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</si>
  <si>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</si>
  <si>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</si>
  <si>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</si>
  <si>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</si>
  <si>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</si>
  <si>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</si>
  <si>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</si>
  <si>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</si>
  <si>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</si>
  <si>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</si>
  <si>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</si>
  <si>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</si>
  <si>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</si>
  <si>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</si>
  <si>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</si>
  <si>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</si>
  <si>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</si>
  <si>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</si>
  <si>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</si>
  <si>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</si>
  <si>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</si>
  <si>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</si>
  <si>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</si>
  <si>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</si>
  <si>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</si>
  <si>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</si>
  <si>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</si>
  <si>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</si>
  <si>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</si>
  <si>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</si>
  <si>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</si>
  <si>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</si>
  <si>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</si>
  <si>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</si>
  <si>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</si>
  <si>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</si>
  <si>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</si>
  <si>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</si>
  <si>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</si>
  <si>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</si>
  <si>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</si>
  <si>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</si>
  <si>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</si>
  <si>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</si>
  <si>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</si>
  <si>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</si>
  <si>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</si>
  <si>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</si>
  <si>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</si>
  <si>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</si>
  <si>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</si>
  <si>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</si>
  <si>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</si>
  <si>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</si>
  <si>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</si>
  <si>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</si>
  <si>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</si>
  <si>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</si>
  <si>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</si>
  <si>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</si>
  <si>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</si>
  <si>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</si>
  <si>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</si>
  <si>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</si>
  <si>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</si>
  <si>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</si>
  <si>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</si>
  <si>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</si>
  <si>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</si>
  <si>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</si>
  <si>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</si>
  <si>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</si>
  <si>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</si>
  <si>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</si>
  <si>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</si>
  <si>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</si>
  <si>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</si>
  <si>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</si>
  <si>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</si>
  <si>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</si>
  <si>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</si>
  <si>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</si>
  <si>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</si>
  <si>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</si>
  <si>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</si>
  <si>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</si>
  <si>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</si>
  <si>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</si>
  <si>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</si>
  <si>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</si>
  <si>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</si>
  <si>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</si>
  <si>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</si>
  <si>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</si>
  <si>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</si>
  <si>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</si>
  <si>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</si>
  <si>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</si>
  <si>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</si>
  <si>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</si>
  <si>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</si>
  <si>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</si>
  <si>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</si>
  <si>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</si>
  <si>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</si>
  <si>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</si>
  <si>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</si>
  <si>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</si>
  <si>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</si>
  <si>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</si>
  <si>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</si>
  <si>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</si>
  <si>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</si>
  <si>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</si>
  <si>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</si>
  <si>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</si>
  <si>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</si>
  <si>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</si>
  <si>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</si>
  <si>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</si>
  <si>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</si>
  <si>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</si>
  <si>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</si>
  <si>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</si>
  <si>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</si>
  <si>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</si>
  <si>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</si>
  <si>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</si>
  <si>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</si>
  <si>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</si>
  <si>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</si>
  <si>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</si>
  <si>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</si>
  <si>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</si>
  <si>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</si>
  <si>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</si>
  <si>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</si>
  <si>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</si>
  <si>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</si>
  <si>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</si>
  <si>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</si>
  <si>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АСКУЭ- 4190 шт)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</si>
  <si>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</si>
  <si>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</si>
  <si>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</si>
  <si>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</si>
  <si>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</si>
  <si>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</si>
  <si>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</si>
  <si>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</si>
  <si>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</si>
  <si>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</si>
  <si>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</si>
  <si>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</si>
  <si>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</si>
  <si>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</si>
  <si>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</si>
  <si>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</si>
  <si>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</si>
  <si>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</si>
  <si>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</si>
  <si>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</si>
  <si>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</si>
  <si>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</si>
  <si>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</si>
  <si>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</si>
  <si>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</si>
  <si>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</si>
  <si>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</si>
  <si>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</si>
  <si>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</si>
  <si>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</si>
  <si>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</si>
  <si>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</si>
  <si>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</si>
  <si>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</si>
  <si>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</si>
  <si>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</si>
  <si>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</si>
  <si>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</si>
  <si>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</si>
  <si>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</si>
  <si>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</si>
  <si>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</si>
  <si>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Покупка:Оргтехника - 4 комплекта</t>
  </si>
  <si>
    <t>M_1.6.5</t>
  </si>
  <si>
    <t xml:space="preserve">Остаток финансирования капитальных вложений на 01.01.2022года в прогнозных ценах соответствующих лет, млн. рублей </t>
  </si>
  <si>
    <t xml:space="preserve">Фактический объем финансирования капитальных вложений на 01.01.2022 года, млн. рублей </t>
  </si>
  <si>
    <t>Финансирование капитальных вложений 2022 года, млн. рублей (с НДС)</t>
  </si>
  <si>
    <r>
      <t xml:space="preserve"> Форма 10. Отчет об исполнении плана финансирования капитальных вложений по инвестиционным проектам инвестиционной программы (квартальный)
                         за I квартал 2022 года
                                                  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2022год
</t>
    </r>
    <r>
      <rPr>
        <b/>
        <u/>
        <sz val="11"/>
        <color theme="1"/>
        <rFont val="Times New Roman"/>
        <family val="1"/>
        <charset val="204"/>
      </rPr>
      <t>Утвержденные плановые значения показателей приведены в соответствии с  приказом Минпрома РБ №130-О от 04.08.2021 г.</t>
    </r>
    <r>
      <rPr>
        <b/>
        <sz val="11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</si>
</sst>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1"/>
      <color rgb="FF2222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2" fontId="0" fillId="0" borderId="0" xfId="0" applyNumberFormat="1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5" fillId="0" borderId="9" xfId="0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11" xfId="0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tabSelected="1" zoomScale="68" zoomScaleNormal="68" workbookViewId="0">
      <selection activeCell="G14" sqref="G14:P14"/>
    </sheetView>
  </sheetViews>
  <sheetFormatPr defaultColWidth="9.140625" defaultRowHeight="15" x14ac:dyDescent="0.25"/>
  <cols>
    <col min="1" max="1" width="16.28515625" style="1" customWidth="1"/>
    <col min="2" max="2" width="33.140625" style="2" customWidth="1"/>
    <col min="3" max="3" width="15.85546875" style="3" customWidth="1"/>
    <col min="4" max="4" width="14.140625" style="4" customWidth="1"/>
    <col min="5" max="5" width="15.85546875" style="1" customWidth="1"/>
    <col min="6" max="6" width="16.85546875" style="5" customWidth="1"/>
    <col min="7" max="7" width="9.140625" style="4"/>
    <col min="8" max="8" width="10.140625" style="4" customWidth="1"/>
    <col min="9" max="16" width="9.140625" style="4"/>
    <col min="17" max="17" width="16.7109375" style="4" customWidth="1"/>
    <col min="18" max="18" width="9.140625" style="4"/>
    <col min="19" max="19" width="12.5703125" style="4" customWidth="1"/>
    <col min="20" max="20" width="37.28515625" style="12" customWidth="1"/>
    <col min="21" max="21" width="20.28515625" style="4" customWidth="1"/>
    <col min="22" max="22" width="14.5703125" style="4" customWidth="1"/>
    <col min="23" max="23" width="15.7109375" style="4" customWidth="1"/>
    <col min="24" max="24" width="18.42578125" style="4" customWidth="1"/>
    <col min="25" max="16384" width="9.140625" style="4"/>
  </cols>
  <sheetData>
    <row r="1" spans="1:20" x14ac:dyDescent="0.25">
      <c r="R1" s="37" t="s">
        <v>14</v>
      </c>
      <c r="S1" s="37"/>
      <c r="T1" s="37"/>
    </row>
    <row r="2" spans="1:20" ht="15" customHeight="1" x14ac:dyDescent="0.25">
      <c r="A2" s="45" t="s">
        <v>235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37"/>
      <c r="S2" s="37"/>
      <c r="T2" s="37"/>
    </row>
    <row r="3" spans="1:20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37"/>
      <c r="S3" s="37"/>
      <c r="T3" s="37"/>
    </row>
    <row r="4" spans="1:2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20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20" ht="15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20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20" ht="25.5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14"/>
    </row>
    <row r="9" spans="1:20" ht="15.75" customHeight="1" thickBot="1" x14ac:dyDescent="0.3">
      <c r="E9" s="5"/>
    </row>
    <row r="10" spans="1:20" ht="90" customHeight="1" thickBot="1" x14ac:dyDescent="0.3">
      <c r="A10" s="35" t="s">
        <v>0</v>
      </c>
      <c r="B10" s="49" t="s">
        <v>1</v>
      </c>
      <c r="C10" s="35" t="s">
        <v>2</v>
      </c>
      <c r="D10" s="35" t="s">
        <v>15</v>
      </c>
      <c r="E10" s="35" t="s">
        <v>233</v>
      </c>
      <c r="F10" s="46" t="s">
        <v>232</v>
      </c>
      <c r="G10" s="38" t="s">
        <v>234</v>
      </c>
      <c r="H10" s="39"/>
      <c r="I10" s="39"/>
      <c r="J10" s="39"/>
      <c r="K10" s="39"/>
      <c r="L10" s="39"/>
      <c r="M10" s="39"/>
      <c r="N10" s="39"/>
      <c r="O10" s="39"/>
      <c r="P10" s="40"/>
      <c r="Q10" s="35" t="s">
        <v>16</v>
      </c>
      <c r="R10" s="38" t="s">
        <v>3</v>
      </c>
      <c r="S10" s="40"/>
      <c r="T10" s="42" t="s">
        <v>4</v>
      </c>
    </row>
    <row r="11" spans="1:20" ht="53.25" customHeight="1" thickBot="1" x14ac:dyDescent="0.3">
      <c r="A11" s="41"/>
      <c r="B11" s="50"/>
      <c r="C11" s="41"/>
      <c r="D11" s="41"/>
      <c r="E11" s="41"/>
      <c r="F11" s="47"/>
      <c r="G11" s="38" t="s">
        <v>5</v>
      </c>
      <c r="H11" s="40"/>
      <c r="I11" s="38" t="s">
        <v>6</v>
      </c>
      <c r="J11" s="40"/>
      <c r="K11" s="38" t="s">
        <v>7</v>
      </c>
      <c r="L11" s="40"/>
      <c r="M11" s="38" t="s">
        <v>8</v>
      </c>
      <c r="N11" s="40"/>
      <c r="O11" s="38" t="s">
        <v>9</v>
      </c>
      <c r="P11" s="40"/>
      <c r="Q11" s="41"/>
      <c r="R11" s="35" t="s">
        <v>10</v>
      </c>
      <c r="S11" s="35" t="s">
        <v>11</v>
      </c>
      <c r="T11" s="43"/>
    </row>
    <row r="12" spans="1:20" ht="27.75" customHeight="1" thickBot="1" x14ac:dyDescent="0.3">
      <c r="A12" s="36"/>
      <c r="B12" s="51"/>
      <c r="C12" s="36"/>
      <c r="D12" s="36"/>
      <c r="E12" s="36"/>
      <c r="F12" s="48"/>
      <c r="G12" s="6" t="s">
        <v>12</v>
      </c>
      <c r="H12" s="6" t="s">
        <v>13</v>
      </c>
      <c r="I12" s="6" t="s">
        <v>12</v>
      </c>
      <c r="J12" s="6" t="s">
        <v>13</v>
      </c>
      <c r="K12" s="6" t="s">
        <v>12</v>
      </c>
      <c r="L12" s="6" t="s">
        <v>13</v>
      </c>
      <c r="M12" s="7" t="s">
        <v>12</v>
      </c>
      <c r="N12" s="6" t="s">
        <v>13</v>
      </c>
      <c r="O12" s="6" t="s">
        <v>12</v>
      </c>
      <c r="P12" s="6" t="s">
        <v>13</v>
      </c>
      <c r="Q12" s="36"/>
      <c r="R12" s="36"/>
      <c r="S12" s="36"/>
      <c r="T12" s="44"/>
    </row>
    <row r="13" spans="1:20" x14ac:dyDescent="0.25">
      <c r="A13" s="15">
        <v>1</v>
      </c>
      <c r="B13" s="8">
        <v>2</v>
      </c>
      <c r="C13" s="9">
        <v>3</v>
      </c>
      <c r="D13" s="10">
        <v>4</v>
      </c>
      <c r="E13" s="10">
        <v>5</v>
      </c>
      <c r="F13" s="27">
        <v>6</v>
      </c>
      <c r="G13" s="10">
        <v>7</v>
      </c>
      <c r="H13" s="11">
        <v>8</v>
      </c>
      <c r="I13" s="11">
        <v>9</v>
      </c>
      <c r="J13" s="11">
        <v>10</v>
      </c>
      <c r="K13" s="10">
        <v>11</v>
      </c>
      <c r="L13" s="10">
        <v>12</v>
      </c>
      <c r="M13" s="11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3">
        <v>20</v>
      </c>
    </row>
    <row r="14" spans="1:20" s="28" customFormat="1" ht="31.5" x14ac:dyDescent="0.25">
      <c r="A14" s="16" t="s">
        <v>17</v>
      </c>
      <c r="B14" s="17" t="s">
        <v>18</v>
      </c>
      <c r="C14" s="17" t="s">
        <v>19</v>
      </c>
      <c r="D14" s="29">
        <v>210.31</v>
      </c>
      <c r="E14" s="29">
        <v>0</v>
      </c>
      <c r="F14" s="30">
        <f>D14</f>
        <v>210.31</v>
      </c>
      <c r="G14" s="52">
        <f>G15+G17+G21</f>
        <v>37.510000000000005</v>
      </c>
      <c r="H14" s="52">
        <f>J14+L14+N14+P14</f>
        <v>2.52</v>
      </c>
      <c r="I14" s="52">
        <f t="shared" ref="I14:P14" si="0">I15+I17+I21</f>
        <v>2.52</v>
      </c>
      <c r="J14" s="52">
        <f t="shared" si="0"/>
        <v>2.52</v>
      </c>
      <c r="K14" s="52">
        <f t="shared" si="0"/>
        <v>3.84</v>
      </c>
      <c r="L14" s="52">
        <f t="shared" si="0"/>
        <v>0</v>
      </c>
      <c r="M14" s="52">
        <f t="shared" si="0"/>
        <v>9.89</v>
      </c>
      <c r="N14" s="52">
        <f t="shared" si="0"/>
        <v>0</v>
      </c>
      <c r="O14" s="52">
        <f t="shared" si="0"/>
        <v>21.259999999999998</v>
      </c>
      <c r="P14" s="52">
        <f t="shared" si="0"/>
        <v>0</v>
      </c>
      <c r="Q14" s="29">
        <f>G14-H14</f>
        <v>34.99</v>
      </c>
      <c r="R14" s="34">
        <f>H14-I14</f>
        <v>0</v>
      </c>
      <c r="S14" s="34">
        <v>0</v>
      </c>
      <c r="T14" s="31"/>
    </row>
    <row r="15" spans="1:20" s="28" customFormat="1" ht="31.5" x14ac:dyDescent="0.25">
      <c r="A15" s="16" t="s">
        <v>20</v>
      </c>
      <c r="B15" s="17" t="s">
        <v>21</v>
      </c>
      <c r="C15" s="17" t="s">
        <v>19</v>
      </c>
      <c r="D15" s="29">
        <v>15.29</v>
      </c>
      <c r="E15" s="29">
        <v>0</v>
      </c>
      <c r="F15" s="30">
        <f t="shared" ref="F15:F78" si="1">D15</f>
        <v>15.29</v>
      </c>
      <c r="G15" s="29">
        <f t="shared" ref="G15:G77" si="2">I15+K15+M15+O15</f>
        <v>1.44</v>
      </c>
      <c r="H15" s="29">
        <f t="shared" ref="H15:H78" si="3">J15+L15+N15+P15</f>
        <v>0.16</v>
      </c>
      <c r="I15" s="29">
        <f>I23</f>
        <v>0.12</v>
      </c>
      <c r="J15" s="29">
        <f t="shared" ref="J15:P15" si="4">J23</f>
        <v>0.16</v>
      </c>
      <c r="K15" s="29">
        <f t="shared" si="4"/>
        <v>0.24</v>
      </c>
      <c r="L15" s="29">
        <f t="shared" si="4"/>
        <v>0</v>
      </c>
      <c r="M15" s="29">
        <f t="shared" si="4"/>
        <v>0.36</v>
      </c>
      <c r="N15" s="29">
        <f t="shared" si="4"/>
        <v>0</v>
      </c>
      <c r="O15" s="29">
        <f t="shared" si="4"/>
        <v>0.72</v>
      </c>
      <c r="P15" s="29">
        <f t="shared" si="4"/>
        <v>0</v>
      </c>
      <c r="Q15" s="29">
        <f t="shared" ref="Q15:Q78" si="5">G15-H15</f>
        <v>1.28</v>
      </c>
      <c r="R15" s="34">
        <f t="shared" ref="R15:R78" si="6">H15-I15</f>
        <v>4.0000000000000008E-2</v>
      </c>
      <c r="S15" s="34">
        <v>0</v>
      </c>
      <c r="T15" s="31"/>
    </row>
    <row r="16" spans="1:20" s="28" customFormat="1" ht="31.5" hidden="1" x14ac:dyDescent="0.25">
      <c r="A16" s="16"/>
      <c r="B16" s="17" t="s">
        <v>22</v>
      </c>
      <c r="C16" s="17"/>
      <c r="D16" s="29">
        <v>0</v>
      </c>
      <c r="E16" s="29">
        <v>0</v>
      </c>
      <c r="F16" s="30">
        <f t="shared" si="1"/>
        <v>0</v>
      </c>
      <c r="G16" s="29">
        <f t="shared" si="2"/>
        <v>0</v>
      </c>
      <c r="H16" s="29">
        <f t="shared" si="3"/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f t="shared" si="5"/>
        <v>0</v>
      </c>
      <c r="R16" s="34">
        <f t="shared" si="6"/>
        <v>0</v>
      </c>
      <c r="S16" s="34">
        <v>0</v>
      </c>
      <c r="T16" s="31"/>
    </row>
    <row r="17" spans="1:20" s="28" customFormat="1" ht="47.25" x14ac:dyDescent="0.25">
      <c r="A17" s="16" t="s">
        <v>23</v>
      </c>
      <c r="B17" s="17" t="s">
        <v>24</v>
      </c>
      <c r="C17" s="17" t="s">
        <v>19</v>
      </c>
      <c r="D17" s="29">
        <v>173.79</v>
      </c>
      <c r="E17" s="29">
        <v>0</v>
      </c>
      <c r="F17" s="30">
        <f t="shared" si="1"/>
        <v>173.79</v>
      </c>
      <c r="G17" s="29">
        <f t="shared" si="2"/>
        <v>27.84</v>
      </c>
      <c r="H17" s="29">
        <f t="shared" si="3"/>
        <v>1.62</v>
      </c>
      <c r="I17" s="29">
        <f t="shared" ref="I17:P17" si="7">I48</f>
        <v>2.4</v>
      </c>
      <c r="J17" s="29">
        <f t="shared" si="7"/>
        <v>1.62</v>
      </c>
      <c r="K17" s="29">
        <f t="shared" si="7"/>
        <v>3.6</v>
      </c>
      <c r="L17" s="29">
        <f t="shared" si="7"/>
        <v>0</v>
      </c>
      <c r="M17" s="29">
        <f t="shared" si="7"/>
        <v>9.5300000000000011</v>
      </c>
      <c r="N17" s="29">
        <f t="shared" si="7"/>
        <v>0</v>
      </c>
      <c r="O17" s="29">
        <f t="shared" si="7"/>
        <v>12.309999999999999</v>
      </c>
      <c r="P17" s="29">
        <f t="shared" si="7"/>
        <v>0</v>
      </c>
      <c r="Q17" s="29">
        <f t="shared" si="5"/>
        <v>26.22</v>
      </c>
      <c r="R17" s="34">
        <f t="shared" si="6"/>
        <v>-0.7799999999999998</v>
      </c>
      <c r="S17" s="34">
        <v>0</v>
      </c>
      <c r="T17" s="31"/>
    </row>
    <row r="18" spans="1:20" s="28" customFormat="1" ht="94.5" hidden="1" x14ac:dyDescent="0.25">
      <c r="A18" s="16" t="s">
        <v>25</v>
      </c>
      <c r="B18" s="17" t="s">
        <v>26</v>
      </c>
      <c r="C18" s="17" t="s">
        <v>19</v>
      </c>
      <c r="D18" s="29">
        <v>0</v>
      </c>
      <c r="E18" s="29">
        <v>0</v>
      </c>
      <c r="F18" s="30">
        <f t="shared" si="1"/>
        <v>0</v>
      </c>
      <c r="G18" s="29">
        <f t="shared" si="2"/>
        <v>0</v>
      </c>
      <c r="H18" s="29">
        <f t="shared" si="3"/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f t="shared" si="5"/>
        <v>0</v>
      </c>
      <c r="R18" s="34">
        <f t="shared" si="6"/>
        <v>0</v>
      </c>
      <c r="S18" s="34">
        <v>0</v>
      </c>
      <c r="T18" s="31"/>
    </row>
    <row r="19" spans="1:20" s="28" customFormat="1" ht="47.25" hidden="1" x14ac:dyDescent="0.25">
      <c r="A19" s="16" t="s">
        <v>27</v>
      </c>
      <c r="B19" s="17" t="s">
        <v>28</v>
      </c>
      <c r="C19" s="17" t="s">
        <v>19</v>
      </c>
      <c r="D19" s="29">
        <v>0</v>
      </c>
      <c r="E19" s="29">
        <v>0</v>
      </c>
      <c r="F19" s="30">
        <f t="shared" si="1"/>
        <v>0</v>
      </c>
      <c r="G19" s="29">
        <f t="shared" si="2"/>
        <v>0</v>
      </c>
      <c r="H19" s="29">
        <f t="shared" si="3"/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f t="shared" si="5"/>
        <v>0</v>
      </c>
      <c r="R19" s="34">
        <f t="shared" si="6"/>
        <v>0</v>
      </c>
      <c r="S19" s="34">
        <v>0</v>
      </c>
      <c r="T19" s="31"/>
    </row>
    <row r="20" spans="1:20" s="28" customFormat="1" ht="63" hidden="1" x14ac:dyDescent="0.25">
      <c r="A20" s="16" t="s">
        <v>29</v>
      </c>
      <c r="B20" s="17" t="s">
        <v>30</v>
      </c>
      <c r="C20" s="17" t="s">
        <v>19</v>
      </c>
      <c r="D20" s="29">
        <v>0</v>
      </c>
      <c r="E20" s="29">
        <v>0</v>
      </c>
      <c r="F20" s="30">
        <f t="shared" si="1"/>
        <v>0</v>
      </c>
      <c r="G20" s="29">
        <f t="shared" si="2"/>
        <v>0</v>
      </c>
      <c r="H20" s="29">
        <f t="shared" si="3"/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f t="shared" si="5"/>
        <v>0</v>
      </c>
      <c r="R20" s="34">
        <f t="shared" si="6"/>
        <v>0</v>
      </c>
      <c r="S20" s="34">
        <v>0</v>
      </c>
      <c r="T20" s="31"/>
    </row>
    <row r="21" spans="1:20" s="28" customFormat="1" ht="31.5" x14ac:dyDescent="0.25">
      <c r="A21" s="16" t="s">
        <v>31</v>
      </c>
      <c r="B21" s="17" t="s">
        <v>32</v>
      </c>
      <c r="C21" s="17" t="s">
        <v>19</v>
      </c>
      <c r="D21" s="29">
        <v>21.23</v>
      </c>
      <c r="E21" s="29">
        <v>0</v>
      </c>
      <c r="F21" s="30">
        <f t="shared" si="1"/>
        <v>21.23</v>
      </c>
      <c r="G21" s="29">
        <f t="shared" si="2"/>
        <v>8.23</v>
      </c>
      <c r="H21" s="29">
        <f t="shared" si="3"/>
        <v>0.74</v>
      </c>
      <c r="I21" s="29">
        <f t="shared" ref="I21:P21" si="8">I102</f>
        <v>0</v>
      </c>
      <c r="J21" s="29">
        <f t="shared" si="8"/>
        <v>0.74</v>
      </c>
      <c r="K21" s="29">
        <f t="shared" si="8"/>
        <v>0</v>
      </c>
      <c r="L21" s="29">
        <f t="shared" si="8"/>
        <v>0</v>
      </c>
      <c r="M21" s="29">
        <f t="shared" si="8"/>
        <v>0</v>
      </c>
      <c r="N21" s="29">
        <f t="shared" si="8"/>
        <v>0</v>
      </c>
      <c r="O21" s="29">
        <f t="shared" si="8"/>
        <v>8.23</v>
      </c>
      <c r="P21" s="29">
        <f t="shared" si="8"/>
        <v>0</v>
      </c>
      <c r="Q21" s="29">
        <f t="shared" si="5"/>
        <v>7.49</v>
      </c>
      <c r="R21" s="34">
        <f t="shared" si="6"/>
        <v>0.74</v>
      </c>
      <c r="S21" s="34">
        <v>0</v>
      </c>
      <c r="T21" s="31"/>
    </row>
    <row r="22" spans="1:20" s="28" customFormat="1" ht="31.5" hidden="1" x14ac:dyDescent="0.25">
      <c r="A22" s="16" t="s">
        <v>33</v>
      </c>
      <c r="B22" s="17" t="s">
        <v>22</v>
      </c>
      <c r="C22" s="17" t="s">
        <v>19</v>
      </c>
      <c r="D22" s="29">
        <v>0</v>
      </c>
      <c r="E22" s="29">
        <v>0</v>
      </c>
      <c r="F22" s="30">
        <f t="shared" si="1"/>
        <v>0</v>
      </c>
      <c r="G22" s="29">
        <f t="shared" si="2"/>
        <v>0</v>
      </c>
      <c r="H22" s="29">
        <f t="shared" si="3"/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f t="shared" si="5"/>
        <v>0</v>
      </c>
      <c r="R22" s="34">
        <f t="shared" si="6"/>
        <v>0</v>
      </c>
      <c r="S22" s="34">
        <v>0</v>
      </c>
      <c r="T22" s="31"/>
    </row>
    <row r="23" spans="1:20" s="28" customFormat="1" ht="47.25" x14ac:dyDescent="0.25">
      <c r="A23" s="16" t="s">
        <v>34</v>
      </c>
      <c r="B23" s="17" t="s">
        <v>35</v>
      </c>
      <c r="C23" s="17" t="s">
        <v>19</v>
      </c>
      <c r="D23" s="29">
        <v>15.29</v>
      </c>
      <c r="E23" s="29">
        <v>0</v>
      </c>
      <c r="F23" s="30">
        <f t="shared" si="1"/>
        <v>15.29</v>
      </c>
      <c r="G23" s="29">
        <f t="shared" si="2"/>
        <v>1.44</v>
      </c>
      <c r="H23" s="29">
        <f t="shared" si="3"/>
        <v>0.16</v>
      </c>
      <c r="I23" s="29">
        <f>I24</f>
        <v>0.12</v>
      </c>
      <c r="J23" s="29">
        <f t="shared" ref="J23:P24" si="9">J24</f>
        <v>0.16</v>
      </c>
      <c r="K23" s="29">
        <f t="shared" si="9"/>
        <v>0.24</v>
      </c>
      <c r="L23" s="29">
        <f t="shared" si="9"/>
        <v>0</v>
      </c>
      <c r="M23" s="29">
        <f t="shared" si="9"/>
        <v>0.36</v>
      </c>
      <c r="N23" s="29">
        <f t="shared" si="9"/>
        <v>0</v>
      </c>
      <c r="O23" s="29">
        <f>O24</f>
        <v>0.72</v>
      </c>
      <c r="P23" s="29">
        <f t="shared" si="9"/>
        <v>0</v>
      </c>
      <c r="Q23" s="29">
        <f t="shared" si="5"/>
        <v>1.28</v>
      </c>
      <c r="R23" s="34">
        <f t="shared" si="6"/>
        <v>4.0000000000000008E-2</v>
      </c>
      <c r="S23" s="34">
        <v>0</v>
      </c>
      <c r="T23" s="31"/>
    </row>
    <row r="24" spans="1:20" s="28" customFormat="1" ht="78.75" x14ac:dyDescent="0.25">
      <c r="A24" s="16" t="s">
        <v>36</v>
      </c>
      <c r="B24" s="17" t="s">
        <v>37</v>
      </c>
      <c r="C24" s="17" t="s">
        <v>19</v>
      </c>
      <c r="D24" s="29">
        <v>8.0399999999999991</v>
      </c>
      <c r="E24" s="29">
        <v>0</v>
      </c>
      <c r="F24" s="30">
        <f t="shared" si="1"/>
        <v>8.0399999999999991</v>
      </c>
      <c r="G24" s="29">
        <f t="shared" si="2"/>
        <v>1.44</v>
      </c>
      <c r="H24" s="29">
        <f t="shared" si="3"/>
        <v>0.16</v>
      </c>
      <c r="I24" s="29">
        <f>I25</f>
        <v>0.12</v>
      </c>
      <c r="J24" s="29">
        <f t="shared" si="9"/>
        <v>0.16</v>
      </c>
      <c r="K24" s="29">
        <f t="shared" si="9"/>
        <v>0.24</v>
      </c>
      <c r="L24" s="29">
        <f t="shared" si="9"/>
        <v>0</v>
      </c>
      <c r="M24" s="29">
        <f t="shared" si="9"/>
        <v>0.36</v>
      </c>
      <c r="N24" s="29">
        <f t="shared" si="9"/>
        <v>0</v>
      </c>
      <c r="O24" s="29">
        <f>O25+O30</f>
        <v>0.72</v>
      </c>
      <c r="P24" s="29">
        <f t="shared" si="9"/>
        <v>0</v>
      </c>
      <c r="Q24" s="29">
        <f t="shared" si="5"/>
        <v>1.28</v>
      </c>
      <c r="R24" s="34">
        <f t="shared" si="6"/>
        <v>4.0000000000000008E-2</v>
      </c>
      <c r="S24" s="34">
        <v>0</v>
      </c>
      <c r="T24" s="31"/>
    </row>
    <row r="25" spans="1:20" ht="94.5" x14ac:dyDescent="0.25">
      <c r="A25" s="18" t="s">
        <v>38</v>
      </c>
      <c r="B25" s="19" t="s">
        <v>39</v>
      </c>
      <c r="C25" s="19" t="s">
        <v>40</v>
      </c>
      <c r="D25" s="32">
        <v>4.9000000000000004</v>
      </c>
      <c r="E25" s="32">
        <v>0</v>
      </c>
      <c r="F25" s="33">
        <f t="shared" si="1"/>
        <v>4.9000000000000004</v>
      </c>
      <c r="G25" s="32">
        <f t="shared" si="2"/>
        <v>0.89999999999999991</v>
      </c>
      <c r="H25" s="29">
        <f t="shared" si="3"/>
        <v>0.16</v>
      </c>
      <c r="I25" s="32">
        <v>0.12</v>
      </c>
      <c r="J25" s="32">
        <v>0.16</v>
      </c>
      <c r="K25" s="32">
        <v>0.24</v>
      </c>
      <c r="L25" s="32">
        <v>0</v>
      </c>
      <c r="M25" s="32">
        <v>0.36</v>
      </c>
      <c r="N25" s="32">
        <v>0</v>
      </c>
      <c r="O25" s="32">
        <v>0.18</v>
      </c>
      <c r="P25" s="32">
        <v>0</v>
      </c>
      <c r="Q25" s="29">
        <f t="shared" si="5"/>
        <v>0.73999999999999988</v>
      </c>
      <c r="R25" s="34">
        <f t="shared" si="6"/>
        <v>4.0000000000000008E-2</v>
      </c>
      <c r="S25" s="34">
        <v>0</v>
      </c>
      <c r="T25" s="20"/>
    </row>
    <row r="26" spans="1:20" ht="94.5" hidden="1" x14ac:dyDescent="0.25">
      <c r="A26" s="18" t="s">
        <v>41</v>
      </c>
      <c r="B26" s="19" t="s">
        <v>39</v>
      </c>
      <c r="C26" s="19" t="s">
        <v>19</v>
      </c>
      <c r="D26" s="32">
        <v>0</v>
      </c>
      <c r="E26" s="32">
        <v>0</v>
      </c>
      <c r="F26" s="33">
        <f t="shared" si="1"/>
        <v>0</v>
      </c>
      <c r="G26" s="32">
        <f t="shared" si="2"/>
        <v>0</v>
      </c>
      <c r="H26" s="29">
        <f t="shared" si="3"/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29">
        <f t="shared" si="5"/>
        <v>0</v>
      </c>
      <c r="R26" s="34">
        <f t="shared" si="6"/>
        <v>0</v>
      </c>
      <c r="S26" s="34">
        <v>0</v>
      </c>
      <c r="T26" s="20"/>
    </row>
    <row r="27" spans="1:20" ht="94.5" hidden="1" x14ac:dyDescent="0.25">
      <c r="A27" s="18" t="s">
        <v>42</v>
      </c>
      <c r="B27" s="19" t="s">
        <v>39</v>
      </c>
      <c r="C27" s="19" t="s">
        <v>19</v>
      </c>
      <c r="D27" s="32">
        <v>0</v>
      </c>
      <c r="E27" s="32">
        <v>0</v>
      </c>
      <c r="F27" s="33">
        <f t="shared" si="1"/>
        <v>0</v>
      </c>
      <c r="G27" s="32">
        <f t="shared" si="2"/>
        <v>0</v>
      </c>
      <c r="H27" s="29">
        <f t="shared" si="3"/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29">
        <f t="shared" si="5"/>
        <v>0</v>
      </c>
      <c r="R27" s="34">
        <f t="shared" si="6"/>
        <v>0</v>
      </c>
      <c r="S27" s="34">
        <v>0</v>
      </c>
      <c r="T27" s="20"/>
    </row>
    <row r="28" spans="1:20" ht="94.5" hidden="1" x14ac:dyDescent="0.25">
      <c r="A28" s="18" t="s">
        <v>43</v>
      </c>
      <c r="B28" s="19" t="s">
        <v>39</v>
      </c>
      <c r="C28" s="19" t="s">
        <v>19</v>
      </c>
      <c r="D28" s="32">
        <v>0</v>
      </c>
      <c r="E28" s="32">
        <v>0</v>
      </c>
      <c r="F28" s="33">
        <f t="shared" si="1"/>
        <v>0</v>
      </c>
      <c r="G28" s="32">
        <f t="shared" si="2"/>
        <v>0</v>
      </c>
      <c r="H28" s="29">
        <f t="shared" si="3"/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29">
        <f t="shared" si="5"/>
        <v>0</v>
      </c>
      <c r="R28" s="34">
        <f t="shared" si="6"/>
        <v>0</v>
      </c>
      <c r="S28" s="34">
        <v>0</v>
      </c>
      <c r="T28" s="20"/>
    </row>
    <row r="29" spans="1:20" ht="94.5" hidden="1" x14ac:dyDescent="0.25">
      <c r="A29" s="18" t="s">
        <v>44</v>
      </c>
      <c r="B29" s="19" t="s">
        <v>39</v>
      </c>
      <c r="C29" s="19" t="s">
        <v>19</v>
      </c>
      <c r="D29" s="32">
        <v>0</v>
      </c>
      <c r="E29" s="32">
        <v>0</v>
      </c>
      <c r="F29" s="33">
        <f t="shared" si="1"/>
        <v>0</v>
      </c>
      <c r="G29" s="32">
        <f t="shared" si="2"/>
        <v>0</v>
      </c>
      <c r="H29" s="29">
        <f t="shared" si="3"/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29">
        <f t="shared" si="5"/>
        <v>0</v>
      </c>
      <c r="R29" s="34">
        <f t="shared" si="6"/>
        <v>0</v>
      </c>
      <c r="S29" s="34">
        <v>0</v>
      </c>
      <c r="T29" s="20"/>
    </row>
    <row r="30" spans="1:20" ht="94.5" x14ac:dyDescent="0.25">
      <c r="A30" s="18" t="s">
        <v>45</v>
      </c>
      <c r="B30" s="19" t="s">
        <v>46</v>
      </c>
      <c r="C30" s="19" t="s">
        <v>47</v>
      </c>
      <c r="D30" s="32">
        <v>3.1399999999999997</v>
      </c>
      <c r="E30" s="32">
        <v>0</v>
      </c>
      <c r="F30" s="33">
        <f t="shared" si="1"/>
        <v>3.1399999999999997</v>
      </c>
      <c r="G30" s="32">
        <f t="shared" si="2"/>
        <v>0.54</v>
      </c>
      <c r="H30" s="29">
        <f t="shared" si="3"/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0.54</v>
      </c>
      <c r="P30" s="32">
        <v>0</v>
      </c>
      <c r="Q30" s="29">
        <f t="shared" si="5"/>
        <v>0.54</v>
      </c>
      <c r="R30" s="34">
        <f t="shared" si="6"/>
        <v>0</v>
      </c>
      <c r="S30" s="34">
        <v>0</v>
      </c>
      <c r="T30" s="20"/>
    </row>
    <row r="31" spans="1:20" ht="94.5" hidden="1" x14ac:dyDescent="0.25">
      <c r="A31" s="16" t="s">
        <v>48</v>
      </c>
      <c r="B31" s="17" t="s">
        <v>49</v>
      </c>
      <c r="C31" s="17" t="s">
        <v>19</v>
      </c>
      <c r="D31" s="32">
        <v>0</v>
      </c>
      <c r="E31" s="32">
        <v>0</v>
      </c>
      <c r="F31" s="33">
        <f t="shared" si="1"/>
        <v>0</v>
      </c>
      <c r="G31" s="32">
        <f t="shared" si="2"/>
        <v>0</v>
      </c>
      <c r="H31" s="29">
        <f t="shared" si="3"/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29">
        <f t="shared" si="5"/>
        <v>0</v>
      </c>
      <c r="R31" s="34">
        <f t="shared" si="6"/>
        <v>0</v>
      </c>
      <c r="S31" s="34">
        <v>0</v>
      </c>
      <c r="T31" s="20"/>
    </row>
    <row r="32" spans="1:20" ht="63" hidden="1" x14ac:dyDescent="0.25">
      <c r="A32" s="16" t="s">
        <v>50</v>
      </c>
      <c r="B32" s="17" t="s">
        <v>51</v>
      </c>
      <c r="C32" s="17" t="s">
        <v>19</v>
      </c>
      <c r="D32" s="32">
        <v>0</v>
      </c>
      <c r="E32" s="32">
        <v>0</v>
      </c>
      <c r="F32" s="33">
        <f t="shared" si="1"/>
        <v>0</v>
      </c>
      <c r="G32" s="32">
        <f t="shared" si="2"/>
        <v>0</v>
      </c>
      <c r="H32" s="29">
        <f t="shared" si="3"/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29">
        <f t="shared" si="5"/>
        <v>0</v>
      </c>
      <c r="R32" s="34">
        <f t="shared" si="6"/>
        <v>0</v>
      </c>
      <c r="S32" s="34">
        <v>0</v>
      </c>
      <c r="T32" s="20"/>
    </row>
    <row r="33" spans="1:20" ht="110.25" hidden="1" x14ac:dyDescent="0.25">
      <c r="A33" s="16" t="s">
        <v>52</v>
      </c>
      <c r="B33" s="17" t="s">
        <v>53</v>
      </c>
      <c r="C33" s="17" t="s">
        <v>19</v>
      </c>
      <c r="D33" s="32">
        <v>0</v>
      </c>
      <c r="E33" s="32">
        <v>0</v>
      </c>
      <c r="F33" s="33">
        <f t="shared" si="1"/>
        <v>0</v>
      </c>
      <c r="G33" s="32">
        <f t="shared" si="2"/>
        <v>0</v>
      </c>
      <c r="H33" s="29">
        <f t="shared" si="3"/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29">
        <f t="shared" si="5"/>
        <v>0</v>
      </c>
      <c r="R33" s="34">
        <f t="shared" si="6"/>
        <v>0</v>
      </c>
      <c r="S33" s="34">
        <v>0</v>
      </c>
      <c r="T33" s="20"/>
    </row>
    <row r="34" spans="1:20" ht="78.75" hidden="1" x14ac:dyDescent="0.25">
      <c r="A34" s="16" t="s">
        <v>54</v>
      </c>
      <c r="B34" s="17" t="s">
        <v>55</v>
      </c>
      <c r="C34" s="17" t="s">
        <v>19</v>
      </c>
      <c r="D34" s="32">
        <v>0</v>
      </c>
      <c r="E34" s="32">
        <v>0</v>
      </c>
      <c r="F34" s="33">
        <f t="shared" si="1"/>
        <v>0</v>
      </c>
      <c r="G34" s="32">
        <f t="shared" si="2"/>
        <v>0</v>
      </c>
      <c r="H34" s="29">
        <f t="shared" si="3"/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29">
        <f t="shared" si="5"/>
        <v>0</v>
      </c>
      <c r="R34" s="34">
        <f t="shared" si="6"/>
        <v>0</v>
      </c>
      <c r="S34" s="34">
        <v>0</v>
      </c>
      <c r="T34" s="20"/>
    </row>
    <row r="35" spans="1:20" ht="63" hidden="1" x14ac:dyDescent="0.25">
      <c r="A35" s="16" t="s">
        <v>56</v>
      </c>
      <c r="B35" s="17" t="s">
        <v>57</v>
      </c>
      <c r="C35" s="17" t="s">
        <v>19</v>
      </c>
      <c r="D35" s="32">
        <v>0</v>
      </c>
      <c r="E35" s="32">
        <v>0</v>
      </c>
      <c r="F35" s="33">
        <f t="shared" si="1"/>
        <v>0</v>
      </c>
      <c r="G35" s="32">
        <f t="shared" si="2"/>
        <v>0</v>
      </c>
      <c r="H35" s="29">
        <f t="shared" si="3"/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29">
        <f t="shared" si="5"/>
        <v>0</v>
      </c>
      <c r="R35" s="34">
        <f t="shared" si="6"/>
        <v>0</v>
      </c>
      <c r="S35" s="34">
        <v>0</v>
      </c>
      <c r="T35" s="20"/>
    </row>
    <row r="36" spans="1:20" ht="47.25" hidden="1" x14ac:dyDescent="0.25">
      <c r="A36" s="16" t="s">
        <v>58</v>
      </c>
      <c r="B36" s="17" t="s">
        <v>59</v>
      </c>
      <c r="C36" s="17" t="s">
        <v>19</v>
      </c>
      <c r="D36" s="32">
        <v>0</v>
      </c>
      <c r="E36" s="32">
        <v>0</v>
      </c>
      <c r="F36" s="33">
        <f t="shared" si="1"/>
        <v>0</v>
      </c>
      <c r="G36" s="32">
        <f t="shared" si="2"/>
        <v>0</v>
      </c>
      <c r="H36" s="29">
        <f t="shared" si="3"/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29">
        <f t="shared" si="5"/>
        <v>0</v>
      </c>
      <c r="R36" s="34">
        <f t="shared" si="6"/>
        <v>0</v>
      </c>
      <c r="S36" s="34">
        <v>0</v>
      </c>
      <c r="T36" s="20"/>
    </row>
    <row r="37" spans="1:20" ht="157.5" hidden="1" x14ac:dyDescent="0.25">
      <c r="A37" s="16" t="s">
        <v>58</v>
      </c>
      <c r="B37" s="17" t="s">
        <v>60</v>
      </c>
      <c r="C37" s="17" t="s">
        <v>19</v>
      </c>
      <c r="D37" s="32">
        <v>0</v>
      </c>
      <c r="E37" s="32">
        <v>0</v>
      </c>
      <c r="F37" s="33">
        <f t="shared" si="1"/>
        <v>0</v>
      </c>
      <c r="G37" s="32">
        <f t="shared" si="2"/>
        <v>0</v>
      </c>
      <c r="H37" s="29">
        <f t="shared" si="3"/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29">
        <f t="shared" si="5"/>
        <v>0</v>
      </c>
      <c r="R37" s="34">
        <f t="shared" si="6"/>
        <v>0</v>
      </c>
      <c r="S37" s="34">
        <v>0</v>
      </c>
      <c r="T37" s="20"/>
    </row>
    <row r="38" spans="1:20" ht="141.75" hidden="1" x14ac:dyDescent="0.25">
      <c r="A38" s="16" t="s">
        <v>58</v>
      </c>
      <c r="B38" s="17" t="s">
        <v>61</v>
      </c>
      <c r="C38" s="17" t="s">
        <v>19</v>
      </c>
      <c r="D38" s="32">
        <v>0</v>
      </c>
      <c r="E38" s="32">
        <v>0</v>
      </c>
      <c r="F38" s="33">
        <f t="shared" si="1"/>
        <v>0</v>
      </c>
      <c r="G38" s="32">
        <f t="shared" si="2"/>
        <v>0</v>
      </c>
      <c r="H38" s="29">
        <f t="shared" si="3"/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29">
        <f t="shared" si="5"/>
        <v>0</v>
      </c>
      <c r="R38" s="34">
        <f t="shared" si="6"/>
        <v>0</v>
      </c>
      <c r="S38" s="34">
        <v>0</v>
      </c>
      <c r="T38" s="20"/>
    </row>
    <row r="39" spans="1:20" ht="141.75" hidden="1" x14ac:dyDescent="0.25">
      <c r="A39" s="16" t="s">
        <v>58</v>
      </c>
      <c r="B39" s="17" t="s">
        <v>62</v>
      </c>
      <c r="C39" s="17" t="s">
        <v>19</v>
      </c>
      <c r="D39" s="32">
        <v>0</v>
      </c>
      <c r="E39" s="32">
        <v>0</v>
      </c>
      <c r="F39" s="33">
        <f t="shared" si="1"/>
        <v>0</v>
      </c>
      <c r="G39" s="32">
        <f t="shared" si="2"/>
        <v>0</v>
      </c>
      <c r="H39" s="29">
        <f t="shared" si="3"/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29">
        <f t="shared" si="5"/>
        <v>0</v>
      </c>
      <c r="R39" s="34">
        <f t="shared" si="6"/>
        <v>0</v>
      </c>
      <c r="S39" s="34">
        <v>0</v>
      </c>
      <c r="T39" s="20"/>
    </row>
    <row r="40" spans="1:20" ht="47.25" hidden="1" x14ac:dyDescent="0.25">
      <c r="A40" s="16" t="s">
        <v>63</v>
      </c>
      <c r="B40" s="17" t="s">
        <v>59</v>
      </c>
      <c r="C40" s="17" t="s">
        <v>19</v>
      </c>
      <c r="D40" s="32">
        <v>0</v>
      </c>
      <c r="E40" s="32">
        <v>0</v>
      </c>
      <c r="F40" s="33">
        <f t="shared" si="1"/>
        <v>0</v>
      </c>
      <c r="G40" s="32">
        <f t="shared" si="2"/>
        <v>0</v>
      </c>
      <c r="H40" s="29">
        <f t="shared" si="3"/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29">
        <f t="shared" si="5"/>
        <v>0</v>
      </c>
      <c r="R40" s="34">
        <f t="shared" si="6"/>
        <v>0</v>
      </c>
      <c r="S40" s="34">
        <v>0</v>
      </c>
      <c r="T40" s="20"/>
    </row>
    <row r="41" spans="1:20" ht="157.5" hidden="1" x14ac:dyDescent="0.25">
      <c r="A41" s="16" t="s">
        <v>63</v>
      </c>
      <c r="B41" s="17" t="s">
        <v>60</v>
      </c>
      <c r="C41" s="17" t="s">
        <v>19</v>
      </c>
      <c r="D41" s="32">
        <v>0</v>
      </c>
      <c r="E41" s="32">
        <v>0</v>
      </c>
      <c r="F41" s="33">
        <f t="shared" si="1"/>
        <v>0</v>
      </c>
      <c r="G41" s="32">
        <f t="shared" si="2"/>
        <v>0</v>
      </c>
      <c r="H41" s="29">
        <f t="shared" si="3"/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29">
        <f t="shared" si="5"/>
        <v>0</v>
      </c>
      <c r="R41" s="34">
        <f t="shared" si="6"/>
        <v>0</v>
      </c>
      <c r="S41" s="34">
        <v>0</v>
      </c>
      <c r="T41" s="20"/>
    </row>
    <row r="42" spans="1:20" ht="141.75" hidden="1" x14ac:dyDescent="0.25">
      <c r="A42" s="16" t="s">
        <v>63</v>
      </c>
      <c r="B42" s="17" t="s">
        <v>61</v>
      </c>
      <c r="C42" s="17" t="s">
        <v>19</v>
      </c>
      <c r="D42" s="32">
        <v>0</v>
      </c>
      <c r="E42" s="32">
        <v>0</v>
      </c>
      <c r="F42" s="33">
        <f t="shared" si="1"/>
        <v>0</v>
      </c>
      <c r="G42" s="32">
        <f t="shared" si="2"/>
        <v>0</v>
      </c>
      <c r="H42" s="29">
        <f t="shared" si="3"/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29">
        <f t="shared" si="5"/>
        <v>0</v>
      </c>
      <c r="R42" s="34">
        <f t="shared" si="6"/>
        <v>0</v>
      </c>
      <c r="S42" s="34">
        <v>0</v>
      </c>
      <c r="T42" s="20"/>
    </row>
    <row r="43" spans="1:20" ht="141.75" hidden="1" x14ac:dyDescent="0.25">
      <c r="A43" s="16" t="s">
        <v>63</v>
      </c>
      <c r="B43" s="17" t="s">
        <v>64</v>
      </c>
      <c r="C43" s="17" t="s">
        <v>19</v>
      </c>
      <c r="D43" s="32">
        <v>0</v>
      </c>
      <c r="E43" s="32">
        <v>0</v>
      </c>
      <c r="F43" s="33">
        <f t="shared" si="1"/>
        <v>0</v>
      </c>
      <c r="G43" s="32">
        <f t="shared" si="2"/>
        <v>0</v>
      </c>
      <c r="H43" s="29">
        <f t="shared" si="3"/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29">
        <f t="shared" si="5"/>
        <v>0</v>
      </c>
      <c r="R43" s="34">
        <f t="shared" si="6"/>
        <v>0</v>
      </c>
      <c r="S43" s="34">
        <v>0</v>
      </c>
      <c r="T43" s="20"/>
    </row>
    <row r="44" spans="1:20" s="28" customFormat="1" ht="141.75" x14ac:dyDescent="0.25">
      <c r="A44" s="16" t="s">
        <v>65</v>
      </c>
      <c r="B44" s="17" t="s">
        <v>66</v>
      </c>
      <c r="C44" s="17" t="s">
        <v>19</v>
      </c>
      <c r="D44" s="29">
        <v>7.25</v>
      </c>
      <c r="E44" s="29">
        <v>0</v>
      </c>
      <c r="F44" s="30">
        <f t="shared" si="1"/>
        <v>7.25</v>
      </c>
      <c r="G44" s="29">
        <f t="shared" si="2"/>
        <v>0</v>
      </c>
      <c r="H44" s="29">
        <f t="shared" si="3"/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f t="shared" si="5"/>
        <v>0</v>
      </c>
      <c r="R44" s="34">
        <f t="shared" si="6"/>
        <v>0</v>
      </c>
      <c r="S44" s="34">
        <v>0</v>
      </c>
      <c r="T44" s="31"/>
    </row>
    <row r="45" spans="1:20" s="28" customFormat="1" ht="126" x14ac:dyDescent="0.25">
      <c r="A45" s="16" t="s">
        <v>67</v>
      </c>
      <c r="B45" s="17" t="s">
        <v>68</v>
      </c>
      <c r="C45" s="17" t="s">
        <v>19</v>
      </c>
      <c r="D45" s="29">
        <v>7.25</v>
      </c>
      <c r="E45" s="29">
        <v>0</v>
      </c>
      <c r="F45" s="30">
        <f t="shared" si="1"/>
        <v>7.25</v>
      </c>
      <c r="G45" s="29">
        <f t="shared" si="2"/>
        <v>0</v>
      </c>
      <c r="H45" s="29">
        <f t="shared" si="3"/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f t="shared" si="5"/>
        <v>0</v>
      </c>
      <c r="R45" s="34">
        <f t="shared" si="6"/>
        <v>0</v>
      </c>
      <c r="S45" s="34">
        <v>0</v>
      </c>
      <c r="T45" s="31"/>
    </row>
    <row r="46" spans="1:20" ht="110.25" x14ac:dyDescent="0.25">
      <c r="A46" s="18" t="s">
        <v>69</v>
      </c>
      <c r="B46" s="19" t="s">
        <v>70</v>
      </c>
      <c r="C46" s="18" t="s">
        <v>71</v>
      </c>
      <c r="D46" s="32">
        <v>7.25</v>
      </c>
      <c r="E46" s="32">
        <v>0</v>
      </c>
      <c r="F46" s="33">
        <f t="shared" si="1"/>
        <v>7.25</v>
      </c>
      <c r="G46" s="32">
        <f t="shared" si="2"/>
        <v>0</v>
      </c>
      <c r="H46" s="29">
        <f t="shared" si="3"/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29">
        <f t="shared" si="5"/>
        <v>0</v>
      </c>
      <c r="R46" s="34">
        <f t="shared" si="6"/>
        <v>0</v>
      </c>
      <c r="S46" s="34">
        <v>0</v>
      </c>
      <c r="T46" s="20"/>
    </row>
    <row r="47" spans="1:20" ht="126" hidden="1" x14ac:dyDescent="0.25">
      <c r="A47" s="16" t="s">
        <v>72</v>
      </c>
      <c r="B47" s="17" t="s">
        <v>73</v>
      </c>
      <c r="C47" s="17" t="s">
        <v>19</v>
      </c>
      <c r="D47" s="32">
        <v>0</v>
      </c>
      <c r="E47" s="32">
        <v>0</v>
      </c>
      <c r="F47" s="33">
        <f t="shared" si="1"/>
        <v>0</v>
      </c>
      <c r="G47" s="32">
        <f t="shared" si="2"/>
        <v>0</v>
      </c>
      <c r="H47" s="29">
        <f t="shared" si="3"/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29">
        <f t="shared" si="5"/>
        <v>0</v>
      </c>
      <c r="R47" s="34">
        <f t="shared" si="6"/>
        <v>0</v>
      </c>
      <c r="S47" s="34">
        <v>0</v>
      </c>
      <c r="T47" s="20"/>
    </row>
    <row r="48" spans="1:20" s="28" customFormat="1" ht="63" x14ac:dyDescent="0.25">
      <c r="A48" s="16" t="s">
        <v>74</v>
      </c>
      <c r="B48" s="17" t="s">
        <v>75</v>
      </c>
      <c r="C48" s="17" t="s">
        <v>19</v>
      </c>
      <c r="D48" s="29">
        <v>173.79</v>
      </c>
      <c r="E48" s="29">
        <v>0</v>
      </c>
      <c r="F48" s="30">
        <f t="shared" si="1"/>
        <v>173.79</v>
      </c>
      <c r="G48" s="29">
        <f t="shared" si="2"/>
        <v>27.84</v>
      </c>
      <c r="H48" s="29">
        <f t="shared" si="3"/>
        <v>1.62</v>
      </c>
      <c r="I48" s="29">
        <f t="shared" ref="I48:L48" si="10">I49+I73+I86</f>
        <v>2.4</v>
      </c>
      <c r="J48" s="29">
        <f t="shared" si="10"/>
        <v>1.62</v>
      </c>
      <c r="K48" s="29">
        <f t="shared" si="10"/>
        <v>3.6</v>
      </c>
      <c r="L48" s="29">
        <f t="shared" si="10"/>
        <v>0</v>
      </c>
      <c r="M48" s="29">
        <f>M49+M73+M86</f>
        <v>9.5300000000000011</v>
      </c>
      <c r="N48" s="29">
        <f t="shared" ref="N48:P48" si="11">N49+N73+N86</f>
        <v>0</v>
      </c>
      <c r="O48" s="29">
        <f t="shared" si="11"/>
        <v>12.309999999999999</v>
      </c>
      <c r="P48" s="29">
        <f t="shared" si="11"/>
        <v>0</v>
      </c>
      <c r="Q48" s="29">
        <f t="shared" si="5"/>
        <v>26.22</v>
      </c>
      <c r="R48" s="34">
        <f t="shared" si="6"/>
        <v>-0.7799999999999998</v>
      </c>
      <c r="S48" s="34">
        <v>0</v>
      </c>
      <c r="T48" s="31"/>
    </row>
    <row r="49" spans="1:20" s="28" customFormat="1" ht="110.25" x14ac:dyDescent="0.25">
      <c r="A49" s="16" t="s">
        <v>76</v>
      </c>
      <c r="B49" s="17" t="s">
        <v>77</v>
      </c>
      <c r="C49" s="17" t="s">
        <v>19</v>
      </c>
      <c r="D49" s="29">
        <v>20.540000000000003</v>
      </c>
      <c r="E49" s="29">
        <v>0</v>
      </c>
      <c r="F49" s="30">
        <f t="shared" si="1"/>
        <v>20.540000000000003</v>
      </c>
      <c r="G49" s="29">
        <f t="shared" si="2"/>
        <v>3.6</v>
      </c>
      <c r="H49" s="29">
        <f t="shared" si="3"/>
        <v>0</v>
      </c>
      <c r="I49" s="29">
        <v>0</v>
      </c>
      <c r="J49" s="29">
        <v>0</v>
      </c>
      <c r="K49" s="29">
        <v>0</v>
      </c>
      <c r="L49" s="29">
        <v>0</v>
      </c>
      <c r="M49" s="29">
        <f>M50</f>
        <v>0</v>
      </c>
      <c r="N49" s="29">
        <v>0</v>
      </c>
      <c r="O49" s="29">
        <f>O50</f>
        <v>3.6</v>
      </c>
      <c r="P49" s="29">
        <v>0</v>
      </c>
      <c r="Q49" s="29">
        <f t="shared" si="5"/>
        <v>3.6</v>
      </c>
      <c r="R49" s="34">
        <f t="shared" si="6"/>
        <v>0</v>
      </c>
      <c r="S49" s="34">
        <v>0</v>
      </c>
      <c r="T49" s="31"/>
    </row>
    <row r="50" spans="1:20" s="28" customFormat="1" ht="63" x14ac:dyDescent="0.25">
      <c r="A50" s="16" t="s">
        <v>78</v>
      </c>
      <c r="B50" s="17" t="s">
        <v>79</v>
      </c>
      <c r="C50" s="17" t="s">
        <v>19</v>
      </c>
      <c r="D50" s="29">
        <v>20.540000000000003</v>
      </c>
      <c r="E50" s="29">
        <v>0</v>
      </c>
      <c r="F50" s="30">
        <f t="shared" si="1"/>
        <v>20.540000000000003</v>
      </c>
      <c r="G50" s="29">
        <f t="shared" si="2"/>
        <v>3.6</v>
      </c>
      <c r="H50" s="29">
        <f t="shared" si="3"/>
        <v>0</v>
      </c>
      <c r="I50" s="29">
        <v>0</v>
      </c>
      <c r="J50" s="29">
        <v>0</v>
      </c>
      <c r="K50" s="29">
        <v>0</v>
      </c>
      <c r="L50" s="29">
        <v>0</v>
      </c>
      <c r="M50" s="29">
        <f>M51</f>
        <v>0</v>
      </c>
      <c r="N50" s="29">
        <v>0</v>
      </c>
      <c r="O50" s="29">
        <f>O51</f>
        <v>3.6</v>
      </c>
      <c r="P50" s="29">
        <v>0</v>
      </c>
      <c r="Q50" s="29">
        <f t="shared" si="5"/>
        <v>3.6</v>
      </c>
      <c r="R50" s="34">
        <f t="shared" si="6"/>
        <v>0</v>
      </c>
      <c r="S50" s="34">
        <v>0</v>
      </c>
      <c r="T50" s="31"/>
    </row>
    <row r="51" spans="1:20" ht="78.75" x14ac:dyDescent="0.25">
      <c r="A51" s="18" t="s">
        <v>80</v>
      </c>
      <c r="B51" s="19" t="s">
        <v>81</v>
      </c>
      <c r="C51" s="19" t="s">
        <v>82</v>
      </c>
      <c r="D51" s="32">
        <v>3.6</v>
      </c>
      <c r="E51" s="32">
        <v>0</v>
      </c>
      <c r="F51" s="33">
        <f t="shared" si="1"/>
        <v>3.6</v>
      </c>
      <c r="G51" s="32">
        <f t="shared" si="2"/>
        <v>3.6</v>
      </c>
      <c r="H51" s="29">
        <f t="shared" si="3"/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3.6</v>
      </c>
      <c r="P51" s="32">
        <v>0</v>
      </c>
      <c r="Q51" s="29">
        <f t="shared" si="5"/>
        <v>3.6</v>
      </c>
      <c r="R51" s="34">
        <f t="shared" si="6"/>
        <v>0</v>
      </c>
      <c r="S51" s="34">
        <v>0</v>
      </c>
      <c r="T51" s="20"/>
    </row>
    <row r="52" spans="1:20" ht="63" x14ac:dyDescent="0.25">
      <c r="A52" s="18" t="s">
        <v>83</v>
      </c>
      <c r="B52" s="19" t="s">
        <v>84</v>
      </c>
      <c r="C52" s="19" t="s">
        <v>85</v>
      </c>
      <c r="D52" s="32">
        <v>0.72</v>
      </c>
      <c r="E52" s="32">
        <v>0</v>
      </c>
      <c r="F52" s="33">
        <f t="shared" si="1"/>
        <v>0.72</v>
      </c>
      <c r="G52" s="32">
        <f t="shared" si="2"/>
        <v>0</v>
      </c>
      <c r="H52" s="29">
        <f t="shared" si="3"/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29">
        <f t="shared" si="5"/>
        <v>0</v>
      </c>
      <c r="R52" s="34">
        <f t="shared" si="6"/>
        <v>0</v>
      </c>
      <c r="S52" s="34">
        <v>0</v>
      </c>
      <c r="T52" s="20"/>
    </row>
    <row r="53" spans="1:20" ht="78.75" x14ac:dyDescent="0.25">
      <c r="A53" s="18" t="s">
        <v>86</v>
      </c>
      <c r="B53" s="19" t="s">
        <v>87</v>
      </c>
      <c r="C53" s="19" t="s">
        <v>88</v>
      </c>
      <c r="D53" s="32">
        <v>0.79</v>
      </c>
      <c r="E53" s="32">
        <v>0</v>
      </c>
      <c r="F53" s="33">
        <f t="shared" si="1"/>
        <v>0.79</v>
      </c>
      <c r="G53" s="32">
        <f t="shared" si="2"/>
        <v>0</v>
      </c>
      <c r="H53" s="29">
        <f t="shared" si="3"/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29">
        <f t="shared" si="5"/>
        <v>0</v>
      </c>
      <c r="R53" s="34">
        <f t="shared" si="6"/>
        <v>0</v>
      </c>
      <c r="S53" s="34">
        <v>0</v>
      </c>
      <c r="T53" s="20"/>
    </row>
    <row r="54" spans="1:20" ht="63" x14ac:dyDescent="0.25">
      <c r="A54" s="18" t="s">
        <v>89</v>
      </c>
      <c r="B54" s="19" t="s">
        <v>90</v>
      </c>
      <c r="C54" s="19" t="s">
        <v>91</v>
      </c>
      <c r="D54" s="32">
        <v>0.79</v>
      </c>
      <c r="E54" s="32">
        <v>0</v>
      </c>
      <c r="F54" s="33">
        <f t="shared" si="1"/>
        <v>0.79</v>
      </c>
      <c r="G54" s="32">
        <f t="shared" si="2"/>
        <v>0</v>
      </c>
      <c r="H54" s="29">
        <f t="shared" si="3"/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29">
        <f t="shared" si="5"/>
        <v>0</v>
      </c>
      <c r="R54" s="34">
        <f t="shared" si="6"/>
        <v>0</v>
      </c>
      <c r="S54" s="34">
        <v>0</v>
      </c>
      <c r="T54" s="20"/>
    </row>
    <row r="55" spans="1:20" ht="63" x14ac:dyDescent="0.25">
      <c r="A55" s="19" t="s">
        <v>92</v>
      </c>
      <c r="B55" s="19" t="s">
        <v>93</v>
      </c>
      <c r="C55" s="19" t="s">
        <v>94</v>
      </c>
      <c r="D55" s="32">
        <v>0.79</v>
      </c>
      <c r="E55" s="32">
        <v>0</v>
      </c>
      <c r="F55" s="33">
        <f t="shared" si="1"/>
        <v>0.79</v>
      </c>
      <c r="G55" s="32">
        <f t="shared" si="2"/>
        <v>0</v>
      </c>
      <c r="H55" s="29">
        <f t="shared" si="3"/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29">
        <f t="shared" si="5"/>
        <v>0</v>
      </c>
      <c r="R55" s="34">
        <f t="shared" si="6"/>
        <v>0</v>
      </c>
      <c r="S55" s="34">
        <v>0</v>
      </c>
      <c r="T55" s="20"/>
    </row>
    <row r="56" spans="1:20" ht="63" x14ac:dyDescent="0.25">
      <c r="A56" s="19" t="s">
        <v>95</v>
      </c>
      <c r="B56" s="19" t="s">
        <v>96</v>
      </c>
      <c r="C56" s="19" t="s">
        <v>97</v>
      </c>
      <c r="D56" s="32">
        <v>0.94</v>
      </c>
      <c r="E56" s="32">
        <v>0</v>
      </c>
      <c r="F56" s="33">
        <f t="shared" si="1"/>
        <v>0.94</v>
      </c>
      <c r="G56" s="32">
        <f t="shared" si="2"/>
        <v>0</v>
      </c>
      <c r="H56" s="29">
        <f t="shared" si="3"/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29">
        <f t="shared" si="5"/>
        <v>0</v>
      </c>
      <c r="R56" s="34">
        <f t="shared" si="6"/>
        <v>0</v>
      </c>
      <c r="S56" s="34">
        <v>0</v>
      </c>
      <c r="T56" s="20"/>
    </row>
    <row r="57" spans="1:20" ht="63" x14ac:dyDescent="0.25">
      <c r="A57" s="19" t="s">
        <v>98</v>
      </c>
      <c r="B57" s="19" t="s">
        <v>99</v>
      </c>
      <c r="C57" s="19" t="s">
        <v>100</v>
      </c>
      <c r="D57" s="32">
        <v>0.79</v>
      </c>
      <c r="E57" s="32">
        <v>0</v>
      </c>
      <c r="F57" s="33">
        <f t="shared" si="1"/>
        <v>0.79</v>
      </c>
      <c r="G57" s="32">
        <f t="shared" si="2"/>
        <v>0</v>
      </c>
      <c r="H57" s="29">
        <f t="shared" si="3"/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29">
        <f t="shared" si="5"/>
        <v>0</v>
      </c>
      <c r="R57" s="34">
        <f t="shared" si="6"/>
        <v>0</v>
      </c>
      <c r="S57" s="34">
        <v>0</v>
      </c>
      <c r="T57" s="20"/>
    </row>
    <row r="58" spans="1:20" ht="63" x14ac:dyDescent="0.25">
      <c r="A58" s="19" t="s">
        <v>101</v>
      </c>
      <c r="B58" s="19" t="s">
        <v>102</v>
      </c>
      <c r="C58" s="19" t="s">
        <v>103</v>
      </c>
      <c r="D58" s="32">
        <v>0.94</v>
      </c>
      <c r="E58" s="32">
        <v>0</v>
      </c>
      <c r="F58" s="33">
        <f t="shared" si="1"/>
        <v>0.94</v>
      </c>
      <c r="G58" s="32">
        <f t="shared" si="2"/>
        <v>0</v>
      </c>
      <c r="H58" s="29">
        <f t="shared" si="3"/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29">
        <f t="shared" si="5"/>
        <v>0</v>
      </c>
      <c r="R58" s="34">
        <f t="shared" si="6"/>
        <v>0</v>
      </c>
      <c r="S58" s="34">
        <v>0</v>
      </c>
      <c r="T58" s="20"/>
    </row>
    <row r="59" spans="1:20" ht="63" x14ac:dyDescent="0.25">
      <c r="A59" s="19" t="s">
        <v>104</v>
      </c>
      <c r="B59" s="19" t="s">
        <v>105</v>
      </c>
      <c r="C59" s="19" t="s">
        <v>106</v>
      </c>
      <c r="D59" s="32">
        <v>0.94</v>
      </c>
      <c r="E59" s="32">
        <v>0</v>
      </c>
      <c r="F59" s="33">
        <f t="shared" si="1"/>
        <v>0.94</v>
      </c>
      <c r="G59" s="32">
        <f t="shared" si="2"/>
        <v>0</v>
      </c>
      <c r="H59" s="29">
        <f t="shared" si="3"/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29">
        <f t="shared" si="5"/>
        <v>0</v>
      </c>
      <c r="R59" s="34">
        <f t="shared" si="6"/>
        <v>0</v>
      </c>
      <c r="S59" s="34">
        <v>0</v>
      </c>
      <c r="T59" s="20"/>
    </row>
    <row r="60" spans="1:20" ht="63" x14ac:dyDescent="0.25">
      <c r="A60" s="19" t="s">
        <v>107</v>
      </c>
      <c r="B60" s="19" t="s">
        <v>108</v>
      </c>
      <c r="C60" s="19" t="s">
        <v>109</v>
      </c>
      <c r="D60" s="32">
        <v>0.79</v>
      </c>
      <c r="E60" s="32">
        <v>0</v>
      </c>
      <c r="F60" s="33">
        <f t="shared" si="1"/>
        <v>0.79</v>
      </c>
      <c r="G60" s="32">
        <f t="shared" si="2"/>
        <v>0</v>
      </c>
      <c r="H60" s="29">
        <f t="shared" si="3"/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29">
        <f t="shared" si="5"/>
        <v>0</v>
      </c>
      <c r="R60" s="34">
        <f t="shared" si="6"/>
        <v>0</v>
      </c>
      <c r="S60" s="34">
        <v>0</v>
      </c>
      <c r="T60" s="20"/>
    </row>
    <row r="61" spans="1:20" ht="63" x14ac:dyDescent="0.25">
      <c r="A61" s="19" t="s">
        <v>110</v>
      </c>
      <c r="B61" s="19" t="s">
        <v>111</v>
      </c>
      <c r="C61" s="19" t="s">
        <v>112</v>
      </c>
      <c r="D61" s="32">
        <v>0.79</v>
      </c>
      <c r="E61" s="32">
        <v>0</v>
      </c>
      <c r="F61" s="33">
        <f t="shared" si="1"/>
        <v>0.79</v>
      </c>
      <c r="G61" s="32">
        <f t="shared" si="2"/>
        <v>0</v>
      </c>
      <c r="H61" s="29">
        <f t="shared" si="3"/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29">
        <f t="shared" si="5"/>
        <v>0</v>
      </c>
      <c r="R61" s="34">
        <f t="shared" si="6"/>
        <v>0</v>
      </c>
      <c r="S61" s="34">
        <v>0</v>
      </c>
      <c r="T61" s="20"/>
    </row>
    <row r="62" spans="1:20" ht="63" x14ac:dyDescent="0.25">
      <c r="A62" s="19" t="s">
        <v>113</v>
      </c>
      <c r="B62" s="19" t="s">
        <v>114</v>
      </c>
      <c r="C62" s="19" t="s">
        <v>115</v>
      </c>
      <c r="D62" s="32">
        <v>0.79</v>
      </c>
      <c r="E62" s="32">
        <v>0</v>
      </c>
      <c r="F62" s="33">
        <f t="shared" si="1"/>
        <v>0.79</v>
      </c>
      <c r="G62" s="32">
        <f t="shared" si="2"/>
        <v>0</v>
      </c>
      <c r="H62" s="29">
        <f t="shared" si="3"/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29">
        <f t="shared" si="5"/>
        <v>0</v>
      </c>
      <c r="R62" s="34">
        <f t="shared" si="6"/>
        <v>0</v>
      </c>
      <c r="S62" s="34">
        <v>0</v>
      </c>
      <c r="T62" s="20"/>
    </row>
    <row r="63" spans="1:20" ht="78.75" x14ac:dyDescent="0.25">
      <c r="A63" s="19" t="s">
        <v>116</v>
      </c>
      <c r="B63" s="19" t="s">
        <v>117</v>
      </c>
      <c r="C63" s="19" t="s">
        <v>118</v>
      </c>
      <c r="D63" s="32">
        <v>0.79</v>
      </c>
      <c r="E63" s="32">
        <v>0</v>
      </c>
      <c r="F63" s="33">
        <f t="shared" si="1"/>
        <v>0.79</v>
      </c>
      <c r="G63" s="32">
        <f t="shared" si="2"/>
        <v>0</v>
      </c>
      <c r="H63" s="29">
        <f t="shared" si="3"/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29">
        <f t="shared" si="5"/>
        <v>0</v>
      </c>
      <c r="R63" s="34">
        <f t="shared" si="6"/>
        <v>0</v>
      </c>
      <c r="S63" s="34">
        <v>0</v>
      </c>
      <c r="T63" s="20"/>
    </row>
    <row r="64" spans="1:20" ht="63" x14ac:dyDescent="0.25">
      <c r="A64" s="19" t="s">
        <v>119</v>
      </c>
      <c r="B64" s="19" t="s">
        <v>120</v>
      </c>
      <c r="C64" s="19" t="s">
        <v>121</v>
      </c>
      <c r="D64" s="32">
        <v>0.79</v>
      </c>
      <c r="E64" s="32">
        <v>0</v>
      </c>
      <c r="F64" s="33">
        <f t="shared" si="1"/>
        <v>0.79</v>
      </c>
      <c r="G64" s="32">
        <f t="shared" si="2"/>
        <v>0</v>
      </c>
      <c r="H64" s="29">
        <f t="shared" si="3"/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29">
        <f t="shared" si="5"/>
        <v>0</v>
      </c>
      <c r="R64" s="34">
        <f t="shared" si="6"/>
        <v>0</v>
      </c>
      <c r="S64" s="34">
        <v>0</v>
      </c>
      <c r="T64" s="20"/>
    </row>
    <row r="65" spans="1:20" ht="63" x14ac:dyDescent="0.25">
      <c r="A65" s="19" t="s">
        <v>122</v>
      </c>
      <c r="B65" s="19" t="s">
        <v>123</v>
      </c>
      <c r="C65" s="19" t="s">
        <v>124</v>
      </c>
      <c r="D65" s="32">
        <v>0.72</v>
      </c>
      <c r="E65" s="32">
        <v>0</v>
      </c>
      <c r="F65" s="33">
        <f t="shared" si="1"/>
        <v>0.72</v>
      </c>
      <c r="G65" s="32">
        <f t="shared" si="2"/>
        <v>0</v>
      </c>
      <c r="H65" s="29">
        <f t="shared" si="3"/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29">
        <f t="shared" si="5"/>
        <v>0</v>
      </c>
      <c r="R65" s="34">
        <f t="shared" si="6"/>
        <v>0</v>
      </c>
      <c r="S65" s="34">
        <v>0</v>
      </c>
      <c r="T65" s="20"/>
    </row>
    <row r="66" spans="1:20" ht="63" x14ac:dyDescent="0.25">
      <c r="A66" s="19" t="s">
        <v>125</v>
      </c>
      <c r="B66" s="19" t="s">
        <v>126</v>
      </c>
      <c r="C66" s="19" t="s">
        <v>127</v>
      </c>
      <c r="D66" s="32">
        <v>0.94</v>
      </c>
      <c r="E66" s="32">
        <v>0</v>
      </c>
      <c r="F66" s="33">
        <f t="shared" si="1"/>
        <v>0.94</v>
      </c>
      <c r="G66" s="32">
        <f t="shared" si="2"/>
        <v>0</v>
      </c>
      <c r="H66" s="29">
        <f t="shared" si="3"/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29">
        <f t="shared" si="5"/>
        <v>0</v>
      </c>
      <c r="R66" s="34">
        <f t="shared" si="6"/>
        <v>0</v>
      </c>
      <c r="S66" s="34">
        <v>0</v>
      </c>
      <c r="T66" s="20"/>
    </row>
    <row r="67" spans="1:20" ht="63" x14ac:dyDescent="0.25">
      <c r="A67" s="19" t="s">
        <v>128</v>
      </c>
      <c r="B67" s="19" t="s">
        <v>129</v>
      </c>
      <c r="C67" s="19" t="s">
        <v>130</v>
      </c>
      <c r="D67" s="32">
        <v>0.94</v>
      </c>
      <c r="E67" s="32">
        <v>0</v>
      </c>
      <c r="F67" s="33">
        <f t="shared" si="1"/>
        <v>0.94</v>
      </c>
      <c r="G67" s="32">
        <f t="shared" si="2"/>
        <v>0</v>
      </c>
      <c r="H67" s="29">
        <f t="shared" si="3"/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29">
        <f t="shared" si="5"/>
        <v>0</v>
      </c>
      <c r="R67" s="34">
        <f t="shared" si="6"/>
        <v>0</v>
      </c>
      <c r="S67" s="34">
        <v>0</v>
      </c>
      <c r="T67" s="20"/>
    </row>
    <row r="68" spans="1:20" ht="63" x14ac:dyDescent="0.25">
      <c r="A68" s="19" t="s">
        <v>131</v>
      </c>
      <c r="B68" s="19" t="s">
        <v>132</v>
      </c>
      <c r="C68" s="19" t="s">
        <v>133</v>
      </c>
      <c r="D68" s="32">
        <v>0.94</v>
      </c>
      <c r="E68" s="32">
        <v>0</v>
      </c>
      <c r="F68" s="33">
        <f t="shared" si="1"/>
        <v>0.94</v>
      </c>
      <c r="G68" s="32">
        <f t="shared" si="2"/>
        <v>0</v>
      </c>
      <c r="H68" s="29">
        <f t="shared" si="3"/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29">
        <f t="shared" si="5"/>
        <v>0</v>
      </c>
      <c r="R68" s="34">
        <f t="shared" si="6"/>
        <v>0</v>
      </c>
      <c r="S68" s="34">
        <v>0</v>
      </c>
      <c r="T68" s="20"/>
    </row>
    <row r="69" spans="1:20" ht="63" x14ac:dyDescent="0.25">
      <c r="A69" s="19" t="s">
        <v>134</v>
      </c>
      <c r="B69" s="19" t="s">
        <v>135</v>
      </c>
      <c r="C69" s="19" t="s">
        <v>136</v>
      </c>
      <c r="D69" s="32">
        <v>0.94</v>
      </c>
      <c r="E69" s="32">
        <v>0</v>
      </c>
      <c r="F69" s="33">
        <f t="shared" si="1"/>
        <v>0.94</v>
      </c>
      <c r="G69" s="32">
        <f t="shared" si="2"/>
        <v>0</v>
      </c>
      <c r="H69" s="29">
        <f t="shared" si="3"/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29">
        <f t="shared" si="5"/>
        <v>0</v>
      </c>
      <c r="R69" s="34">
        <f t="shared" si="6"/>
        <v>0</v>
      </c>
      <c r="S69" s="34">
        <v>0</v>
      </c>
      <c r="T69" s="20"/>
    </row>
    <row r="70" spans="1:20" ht="63" x14ac:dyDescent="0.25">
      <c r="A70" s="19" t="s">
        <v>137</v>
      </c>
      <c r="B70" s="19" t="s">
        <v>138</v>
      </c>
      <c r="C70" s="19" t="s">
        <v>139</v>
      </c>
      <c r="D70" s="32">
        <v>0.72</v>
      </c>
      <c r="E70" s="32">
        <v>0</v>
      </c>
      <c r="F70" s="33">
        <f t="shared" si="1"/>
        <v>0.72</v>
      </c>
      <c r="G70" s="32">
        <f t="shared" si="2"/>
        <v>0</v>
      </c>
      <c r="H70" s="29">
        <f t="shared" si="3"/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29">
        <f t="shared" si="5"/>
        <v>0</v>
      </c>
      <c r="R70" s="34">
        <f t="shared" si="6"/>
        <v>0</v>
      </c>
      <c r="S70" s="34">
        <v>0</v>
      </c>
      <c r="T70" s="20"/>
    </row>
    <row r="71" spans="1:20" ht="63" x14ac:dyDescent="0.25">
      <c r="A71" s="19" t="s">
        <v>140</v>
      </c>
      <c r="B71" s="19" t="s">
        <v>141</v>
      </c>
      <c r="C71" s="19" t="s">
        <v>142</v>
      </c>
      <c r="D71" s="32">
        <v>0.79</v>
      </c>
      <c r="E71" s="32">
        <v>0</v>
      </c>
      <c r="F71" s="33">
        <f t="shared" si="1"/>
        <v>0.79</v>
      </c>
      <c r="G71" s="32">
        <f t="shared" si="2"/>
        <v>0</v>
      </c>
      <c r="H71" s="29">
        <f t="shared" si="3"/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29">
        <f t="shared" si="5"/>
        <v>0</v>
      </c>
      <c r="R71" s="34">
        <f t="shared" si="6"/>
        <v>0</v>
      </c>
      <c r="S71" s="34">
        <v>0</v>
      </c>
      <c r="T71" s="20"/>
    </row>
    <row r="72" spans="1:20" ht="47.25" x14ac:dyDescent="0.25">
      <c r="A72" s="19" t="s">
        <v>143</v>
      </c>
      <c r="B72" s="19" t="s">
        <v>144</v>
      </c>
      <c r="C72" s="19" t="s">
        <v>145</v>
      </c>
      <c r="D72" s="32">
        <v>0.3</v>
      </c>
      <c r="E72" s="32">
        <v>0</v>
      </c>
      <c r="F72" s="33">
        <f t="shared" si="1"/>
        <v>0.3</v>
      </c>
      <c r="G72" s="32">
        <f t="shared" si="2"/>
        <v>0</v>
      </c>
      <c r="H72" s="29">
        <f t="shared" si="3"/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29">
        <f t="shared" si="5"/>
        <v>0</v>
      </c>
      <c r="R72" s="34">
        <f t="shared" si="6"/>
        <v>0</v>
      </c>
      <c r="S72" s="34">
        <v>0</v>
      </c>
      <c r="T72" s="20"/>
    </row>
    <row r="73" spans="1:20" s="28" customFormat="1" ht="78.75" x14ac:dyDescent="0.25">
      <c r="A73" s="16" t="s">
        <v>146</v>
      </c>
      <c r="B73" s="17" t="s">
        <v>147</v>
      </c>
      <c r="C73" s="17" t="s">
        <v>19</v>
      </c>
      <c r="D73" s="29">
        <v>27.4</v>
      </c>
      <c r="E73" s="29">
        <v>0</v>
      </c>
      <c r="F73" s="30">
        <f t="shared" si="1"/>
        <v>27.4</v>
      </c>
      <c r="G73" s="29">
        <f t="shared" si="2"/>
        <v>6.11</v>
      </c>
      <c r="H73" s="29">
        <f t="shared" si="3"/>
        <v>0</v>
      </c>
      <c r="I73" s="29">
        <v>0</v>
      </c>
      <c r="J73" s="29">
        <v>0</v>
      </c>
      <c r="K73" s="29">
        <v>0</v>
      </c>
      <c r="L73" s="29">
        <v>0</v>
      </c>
      <c r="M73" s="29">
        <f>M74</f>
        <v>3.5300000000000002</v>
      </c>
      <c r="N73" s="29">
        <v>0</v>
      </c>
      <c r="O73" s="29">
        <f>O74</f>
        <v>2.58</v>
      </c>
      <c r="P73" s="29">
        <v>0</v>
      </c>
      <c r="Q73" s="29">
        <f t="shared" si="5"/>
        <v>6.11</v>
      </c>
      <c r="R73" s="34">
        <f t="shared" si="6"/>
        <v>0</v>
      </c>
      <c r="S73" s="34">
        <v>0</v>
      </c>
      <c r="T73" s="31"/>
    </row>
    <row r="74" spans="1:20" s="28" customFormat="1" ht="47.25" x14ac:dyDescent="0.25">
      <c r="A74" s="16" t="s">
        <v>148</v>
      </c>
      <c r="B74" s="17" t="s">
        <v>149</v>
      </c>
      <c r="C74" s="17" t="s">
        <v>19</v>
      </c>
      <c r="D74" s="29">
        <v>27.4</v>
      </c>
      <c r="E74" s="29">
        <v>0</v>
      </c>
      <c r="F74" s="30">
        <f t="shared" si="1"/>
        <v>27.4</v>
      </c>
      <c r="G74" s="29">
        <f t="shared" si="2"/>
        <v>6.11</v>
      </c>
      <c r="H74" s="29">
        <f t="shared" si="3"/>
        <v>0</v>
      </c>
      <c r="I74" s="29">
        <v>0</v>
      </c>
      <c r="J74" s="29">
        <v>0</v>
      </c>
      <c r="K74" s="29">
        <v>0</v>
      </c>
      <c r="L74" s="29">
        <v>0</v>
      </c>
      <c r="M74" s="29">
        <f>M75+M76</f>
        <v>3.5300000000000002</v>
      </c>
      <c r="N74" s="29">
        <v>0</v>
      </c>
      <c r="O74" s="29">
        <f>O75</f>
        <v>2.58</v>
      </c>
      <c r="P74" s="29">
        <v>0</v>
      </c>
      <c r="Q74" s="29">
        <f t="shared" si="5"/>
        <v>6.11</v>
      </c>
      <c r="R74" s="34">
        <f t="shared" si="6"/>
        <v>0</v>
      </c>
      <c r="S74" s="34">
        <v>0</v>
      </c>
      <c r="T74" s="31"/>
    </row>
    <row r="75" spans="1:20" ht="94.5" x14ac:dyDescent="0.25">
      <c r="A75" s="19" t="s">
        <v>150</v>
      </c>
      <c r="B75" s="20" t="s">
        <v>151</v>
      </c>
      <c r="C75" s="19" t="s">
        <v>152</v>
      </c>
      <c r="D75" s="32">
        <v>3.78</v>
      </c>
      <c r="E75" s="32">
        <v>0</v>
      </c>
      <c r="F75" s="33">
        <f t="shared" si="1"/>
        <v>3.78</v>
      </c>
      <c r="G75" s="32">
        <f t="shared" si="2"/>
        <v>3.7800000000000002</v>
      </c>
      <c r="H75" s="29">
        <f t="shared" si="3"/>
        <v>0</v>
      </c>
      <c r="I75" s="32">
        <v>0</v>
      </c>
      <c r="J75" s="32">
        <v>0</v>
      </c>
      <c r="K75" s="32">
        <v>0</v>
      </c>
      <c r="L75" s="32">
        <v>0</v>
      </c>
      <c r="M75" s="32">
        <v>1.2</v>
      </c>
      <c r="N75" s="32">
        <v>0</v>
      </c>
      <c r="O75" s="32">
        <v>2.58</v>
      </c>
      <c r="P75" s="32">
        <v>0</v>
      </c>
      <c r="Q75" s="29">
        <f t="shared" si="5"/>
        <v>3.7800000000000002</v>
      </c>
      <c r="R75" s="34">
        <f t="shared" si="6"/>
        <v>0</v>
      </c>
      <c r="S75" s="34">
        <v>0</v>
      </c>
      <c r="T75" s="20"/>
    </row>
    <row r="76" spans="1:20" ht="78.75" x14ac:dyDescent="0.25">
      <c r="A76" s="19" t="s">
        <v>153</v>
      </c>
      <c r="B76" s="20" t="s">
        <v>154</v>
      </c>
      <c r="C76" s="19" t="s">
        <v>155</v>
      </c>
      <c r="D76" s="32">
        <v>2.33</v>
      </c>
      <c r="E76" s="32">
        <v>0</v>
      </c>
      <c r="F76" s="33">
        <f t="shared" si="1"/>
        <v>2.33</v>
      </c>
      <c r="G76" s="32">
        <f t="shared" si="2"/>
        <v>2.33</v>
      </c>
      <c r="H76" s="29">
        <f t="shared" si="3"/>
        <v>0</v>
      </c>
      <c r="I76" s="32">
        <v>0</v>
      </c>
      <c r="J76" s="32">
        <v>0</v>
      </c>
      <c r="K76" s="32">
        <v>0</v>
      </c>
      <c r="L76" s="32">
        <v>0</v>
      </c>
      <c r="M76" s="32">
        <v>2.33</v>
      </c>
      <c r="N76" s="32">
        <v>0</v>
      </c>
      <c r="O76" s="32">
        <v>0</v>
      </c>
      <c r="P76" s="32">
        <v>0</v>
      </c>
      <c r="Q76" s="29">
        <f t="shared" si="5"/>
        <v>2.33</v>
      </c>
      <c r="R76" s="34">
        <f t="shared" si="6"/>
        <v>0</v>
      </c>
      <c r="S76" s="34">
        <v>0</v>
      </c>
      <c r="T76" s="20"/>
    </row>
    <row r="77" spans="1:20" ht="78.75" x14ac:dyDescent="0.25">
      <c r="A77" s="19" t="s">
        <v>156</v>
      </c>
      <c r="B77" s="20" t="s">
        <v>157</v>
      </c>
      <c r="C77" s="19" t="s">
        <v>158</v>
      </c>
      <c r="D77" s="32">
        <v>2.33</v>
      </c>
      <c r="E77" s="32">
        <v>0</v>
      </c>
      <c r="F77" s="33">
        <f t="shared" si="1"/>
        <v>2.33</v>
      </c>
      <c r="G77" s="32">
        <f t="shared" si="2"/>
        <v>0</v>
      </c>
      <c r="H77" s="29">
        <f t="shared" si="3"/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29">
        <f t="shared" si="5"/>
        <v>0</v>
      </c>
      <c r="R77" s="34">
        <f t="shared" si="6"/>
        <v>0</v>
      </c>
      <c r="S77" s="34">
        <v>0</v>
      </c>
      <c r="T77" s="20"/>
    </row>
    <row r="78" spans="1:20" ht="63" x14ac:dyDescent="0.25">
      <c r="A78" s="19" t="s">
        <v>159</v>
      </c>
      <c r="B78" s="21" t="s">
        <v>160</v>
      </c>
      <c r="C78" s="19" t="s">
        <v>161</v>
      </c>
      <c r="D78" s="32">
        <v>1.8</v>
      </c>
      <c r="E78" s="32">
        <v>0</v>
      </c>
      <c r="F78" s="33">
        <f t="shared" si="1"/>
        <v>1.8</v>
      </c>
      <c r="G78" s="32">
        <f t="shared" ref="G78:G85" si="12">I78+K78+M78+O78</f>
        <v>0</v>
      </c>
      <c r="H78" s="29">
        <f t="shared" si="3"/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29">
        <f t="shared" si="5"/>
        <v>0</v>
      </c>
      <c r="R78" s="34">
        <f t="shared" si="6"/>
        <v>0</v>
      </c>
      <c r="S78" s="34">
        <v>0</v>
      </c>
      <c r="T78" s="20"/>
    </row>
    <row r="79" spans="1:20" ht="63" x14ac:dyDescent="0.25">
      <c r="A79" s="19" t="s">
        <v>162</v>
      </c>
      <c r="B79" s="21" t="s">
        <v>163</v>
      </c>
      <c r="C79" s="19" t="s">
        <v>164</v>
      </c>
      <c r="D79" s="32">
        <v>1.7</v>
      </c>
      <c r="E79" s="32">
        <v>0</v>
      </c>
      <c r="F79" s="33">
        <f t="shared" ref="F79:F107" si="13">D79</f>
        <v>1.7</v>
      </c>
      <c r="G79" s="32">
        <f t="shared" si="12"/>
        <v>0</v>
      </c>
      <c r="H79" s="29">
        <f t="shared" ref="H79:H107" si="14">J79+L79+N79+P79</f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29">
        <f t="shared" ref="Q79:Q107" si="15">G79-H79</f>
        <v>0</v>
      </c>
      <c r="R79" s="34">
        <f t="shared" ref="R79:R107" si="16">H79-I79</f>
        <v>0</v>
      </c>
      <c r="S79" s="34">
        <v>0</v>
      </c>
      <c r="T79" s="20"/>
    </row>
    <row r="80" spans="1:20" ht="63" x14ac:dyDescent="0.25">
      <c r="A80" s="19" t="s">
        <v>165</v>
      </c>
      <c r="B80" s="21" t="s">
        <v>166</v>
      </c>
      <c r="C80" s="19" t="s">
        <v>167</v>
      </c>
      <c r="D80" s="32">
        <v>5</v>
      </c>
      <c r="E80" s="32">
        <v>0</v>
      </c>
      <c r="F80" s="33">
        <f t="shared" si="13"/>
        <v>5</v>
      </c>
      <c r="G80" s="32">
        <f t="shared" si="12"/>
        <v>0</v>
      </c>
      <c r="H80" s="29">
        <f t="shared" si="14"/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29">
        <f t="shared" si="15"/>
        <v>0</v>
      </c>
      <c r="R80" s="34">
        <f t="shared" si="16"/>
        <v>0</v>
      </c>
      <c r="S80" s="34">
        <v>0</v>
      </c>
      <c r="T80" s="20"/>
    </row>
    <row r="81" spans="1:20" ht="63" x14ac:dyDescent="0.25">
      <c r="A81" s="19" t="s">
        <v>168</v>
      </c>
      <c r="B81" s="22" t="s">
        <v>169</v>
      </c>
      <c r="C81" s="19" t="s">
        <v>170</v>
      </c>
      <c r="D81" s="32">
        <v>1.17</v>
      </c>
      <c r="E81" s="32">
        <v>0</v>
      </c>
      <c r="F81" s="33">
        <f t="shared" si="13"/>
        <v>1.17</v>
      </c>
      <c r="G81" s="32">
        <f t="shared" si="12"/>
        <v>0</v>
      </c>
      <c r="H81" s="29">
        <f t="shared" si="14"/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29">
        <f t="shared" si="15"/>
        <v>0</v>
      </c>
      <c r="R81" s="34">
        <f t="shared" si="16"/>
        <v>0</v>
      </c>
      <c r="S81" s="34">
        <v>0</v>
      </c>
      <c r="T81" s="20"/>
    </row>
    <row r="82" spans="1:20" ht="63" x14ac:dyDescent="0.25">
      <c r="A82" s="19" t="s">
        <v>171</v>
      </c>
      <c r="B82" s="21" t="s">
        <v>172</v>
      </c>
      <c r="C82" s="19" t="s">
        <v>173</v>
      </c>
      <c r="D82" s="32">
        <v>2.4300000000000002</v>
      </c>
      <c r="E82" s="32">
        <v>0</v>
      </c>
      <c r="F82" s="33">
        <f t="shared" si="13"/>
        <v>2.4300000000000002</v>
      </c>
      <c r="G82" s="32">
        <f t="shared" si="12"/>
        <v>0</v>
      </c>
      <c r="H82" s="29">
        <f t="shared" si="14"/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29">
        <f t="shared" si="15"/>
        <v>0</v>
      </c>
      <c r="R82" s="34">
        <f t="shared" si="16"/>
        <v>0</v>
      </c>
      <c r="S82" s="34">
        <v>0</v>
      </c>
      <c r="T82" s="20"/>
    </row>
    <row r="83" spans="1:20" ht="63" x14ac:dyDescent="0.25">
      <c r="A83" s="19" t="s">
        <v>174</v>
      </c>
      <c r="B83" s="21" t="s">
        <v>175</v>
      </c>
      <c r="C83" s="19" t="s">
        <v>176</v>
      </c>
      <c r="D83" s="32">
        <v>4.8099999999999996</v>
      </c>
      <c r="E83" s="32">
        <v>0</v>
      </c>
      <c r="F83" s="33">
        <f t="shared" si="13"/>
        <v>4.8099999999999996</v>
      </c>
      <c r="G83" s="32">
        <f t="shared" si="12"/>
        <v>0</v>
      </c>
      <c r="H83" s="29">
        <f t="shared" si="14"/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29">
        <f t="shared" si="15"/>
        <v>0</v>
      </c>
      <c r="R83" s="34">
        <f t="shared" si="16"/>
        <v>0</v>
      </c>
      <c r="S83" s="34">
        <v>0</v>
      </c>
      <c r="T83" s="20"/>
    </row>
    <row r="84" spans="1:20" ht="94.5" x14ac:dyDescent="0.25">
      <c r="A84" s="19" t="s">
        <v>177</v>
      </c>
      <c r="B84" s="20" t="s">
        <v>178</v>
      </c>
      <c r="C84" s="19" t="s">
        <v>179</v>
      </c>
      <c r="D84" s="32">
        <v>2.0499999999999998</v>
      </c>
      <c r="E84" s="32">
        <v>0</v>
      </c>
      <c r="F84" s="33">
        <f t="shared" si="13"/>
        <v>2.0499999999999998</v>
      </c>
      <c r="G84" s="32">
        <f t="shared" si="12"/>
        <v>0</v>
      </c>
      <c r="H84" s="29">
        <f t="shared" si="14"/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29">
        <f t="shared" si="15"/>
        <v>0</v>
      </c>
      <c r="R84" s="34">
        <f t="shared" si="16"/>
        <v>0</v>
      </c>
      <c r="S84" s="34">
        <v>0</v>
      </c>
      <c r="T84" s="20"/>
    </row>
    <row r="85" spans="1:20" ht="63" hidden="1" x14ac:dyDescent="0.25">
      <c r="A85" s="16" t="s">
        <v>180</v>
      </c>
      <c r="B85" s="17" t="s">
        <v>181</v>
      </c>
      <c r="C85" s="17" t="s">
        <v>19</v>
      </c>
      <c r="D85" s="32">
        <v>0</v>
      </c>
      <c r="E85" s="32">
        <v>0</v>
      </c>
      <c r="F85" s="33">
        <f t="shared" si="13"/>
        <v>0</v>
      </c>
      <c r="G85" s="32">
        <f t="shared" si="12"/>
        <v>0</v>
      </c>
      <c r="H85" s="29">
        <f t="shared" si="14"/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29">
        <f t="shared" si="15"/>
        <v>0</v>
      </c>
      <c r="R85" s="34">
        <f t="shared" si="16"/>
        <v>0</v>
      </c>
      <c r="S85" s="34">
        <v>0</v>
      </c>
      <c r="T85" s="20"/>
    </row>
    <row r="86" spans="1:20" s="28" customFormat="1" ht="63" x14ac:dyDescent="0.25">
      <c r="A86" s="16" t="s">
        <v>182</v>
      </c>
      <c r="B86" s="17" t="s">
        <v>183</v>
      </c>
      <c r="C86" s="17" t="s">
        <v>19</v>
      </c>
      <c r="D86" s="29">
        <v>125.85</v>
      </c>
      <c r="E86" s="29">
        <v>0</v>
      </c>
      <c r="F86" s="30">
        <f t="shared" si="13"/>
        <v>125.85</v>
      </c>
      <c r="G86" s="29">
        <f t="shared" ref="G86:I87" si="17">G87</f>
        <v>18.13</v>
      </c>
      <c r="H86" s="29">
        <f t="shared" si="14"/>
        <v>1.62</v>
      </c>
      <c r="I86" s="29">
        <f t="shared" si="17"/>
        <v>2.4</v>
      </c>
      <c r="J86" s="29">
        <f t="shared" ref="J86:P87" si="18">J87</f>
        <v>1.62</v>
      </c>
      <c r="K86" s="29">
        <f t="shared" si="18"/>
        <v>3.6</v>
      </c>
      <c r="L86" s="29">
        <f t="shared" si="18"/>
        <v>0</v>
      </c>
      <c r="M86" s="29">
        <f t="shared" si="18"/>
        <v>6</v>
      </c>
      <c r="N86" s="29">
        <f t="shared" si="18"/>
        <v>0</v>
      </c>
      <c r="O86" s="29">
        <f t="shared" si="18"/>
        <v>6.13</v>
      </c>
      <c r="P86" s="29">
        <f t="shared" si="18"/>
        <v>0</v>
      </c>
      <c r="Q86" s="29">
        <f t="shared" si="15"/>
        <v>16.509999999999998</v>
      </c>
      <c r="R86" s="34">
        <f t="shared" si="16"/>
        <v>-0.7799999999999998</v>
      </c>
      <c r="S86" s="34">
        <v>0</v>
      </c>
      <c r="T86" s="31"/>
    </row>
    <row r="87" spans="1:20" s="28" customFormat="1" ht="47.25" x14ac:dyDescent="0.25">
      <c r="A87" s="16" t="s">
        <v>184</v>
      </c>
      <c r="B87" s="17" t="s">
        <v>185</v>
      </c>
      <c r="C87" s="17" t="s">
        <v>19</v>
      </c>
      <c r="D87" s="29">
        <v>125.85</v>
      </c>
      <c r="E87" s="29">
        <v>0</v>
      </c>
      <c r="F87" s="30">
        <f t="shared" si="13"/>
        <v>125.85</v>
      </c>
      <c r="G87" s="29">
        <f t="shared" si="17"/>
        <v>18.13</v>
      </c>
      <c r="H87" s="29">
        <f t="shared" si="14"/>
        <v>1.62</v>
      </c>
      <c r="I87" s="29">
        <f t="shared" si="17"/>
        <v>2.4</v>
      </c>
      <c r="J87" s="29">
        <f t="shared" si="18"/>
        <v>1.62</v>
      </c>
      <c r="K87" s="29">
        <f t="shared" si="18"/>
        <v>3.6</v>
      </c>
      <c r="L87" s="29">
        <f t="shared" si="18"/>
        <v>0</v>
      </c>
      <c r="M87" s="29">
        <f t="shared" si="18"/>
        <v>6</v>
      </c>
      <c r="N87" s="29">
        <f t="shared" si="18"/>
        <v>0</v>
      </c>
      <c r="O87" s="29">
        <f t="shared" si="18"/>
        <v>6.13</v>
      </c>
      <c r="P87" s="29">
        <f t="shared" si="18"/>
        <v>0</v>
      </c>
      <c r="Q87" s="29">
        <f t="shared" si="15"/>
        <v>16.509999999999998</v>
      </c>
      <c r="R87" s="34">
        <f t="shared" si="16"/>
        <v>-0.7799999999999998</v>
      </c>
      <c r="S87" s="34">
        <v>0</v>
      </c>
      <c r="T87" s="31"/>
    </row>
    <row r="88" spans="1:20" ht="63" x14ac:dyDescent="0.25">
      <c r="A88" s="19" t="s">
        <v>186</v>
      </c>
      <c r="B88" s="19" t="s">
        <v>187</v>
      </c>
      <c r="C88" s="19" t="s">
        <v>188</v>
      </c>
      <c r="D88" s="32">
        <v>125.85</v>
      </c>
      <c r="E88" s="32">
        <v>0</v>
      </c>
      <c r="F88" s="33">
        <f t="shared" si="13"/>
        <v>125.85</v>
      </c>
      <c r="G88" s="32">
        <f>I88+K88+M88+O88</f>
        <v>18.13</v>
      </c>
      <c r="H88" s="29">
        <f t="shared" si="14"/>
        <v>1.62</v>
      </c>
      <c r="I88" s="32">
        <v>2.4</v>
      </c>
      <c r="J88" s="32">
        <v>1.62</v>
      </c>
      <c r="K88" s="32">
        <v>3.6</v>
      </c>
      <c r="L88" s="32">
        <v>0</v>
      </c>
      <c r="M88" s="32">
        <v>6</v>
      </c>
      <c r="N88" s="32">
        <v>0</v>
      </c>
      <c r="O88" s="32">
        <v>6.13</v>
      </c>
      <c r="P88" s="32">
        <v>0</v>
      </c>
      <c r="Q88" s="29">
        <f t="shared" si="15"/>
        <v>16.509999999999998</v>
      </c>
      <c r="R88" s="34">
        <f t="shared" si="16"/>
        <v>-0.7799999999999998</v>
      </c>
      <c r="S88" s="34">
        <v>0</v>
      </c>
      <c r="T88" s="20"/>
    </row>
    <row r="89" spans="1:20" ht="47.25" hidden="1" x14ac:dyDescent="0.25">
      <c r="A89" s="16" t="s">
        <v>189</v>
      </c>
      <c r="B89" s="17" t="s">
        <v>190</v>
      </c>
      <c r="C89" s="17" t="s">
        <v>19</v>
      </c>
      <c r="D89" s="32">
        <v>0</v>
      </c>
      <c r="E89" s="32">
        <v>0</v>
      </c>
      <c r="F89" s="33">
        <f t="shared" si="13"/>
        <v>0</v>
      </c>
      <c r="G89" s="32">
        <f t="shared" ref="G89:G107" si="19">I89+K89+M89+O89</f>
        <v>0</v>
      </c>
      <c r="H89" s="29">
        <f t="shared" si="14"/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29">
        <f t="shared" si="15"/>
        <v>0</v>
      </c>
      <c r="R89" s="34">
        <f t="shared" si="16"/>
        <v>0</v>
      </c>
      <c r="S89" s="34">
        <v>0</v>
      </c>
      <c r="T89" s="20"/>
    </row>
    <row r="90" spans="1:20" ht="47.25" hidden="1" x14ac:dyDescent="0.25">
      <c r="A90" s="16" t="s">
        <v>191</v>
      </c>
      <c r="B90" s="17" t="s">
        <v>192</v>
      </c>
      <c r="C90" s="17" t="s">
        <v>19</v>
      </c>
      <c r="D90" s="32">
        <v>0</v>
      </c>
      <c r="E90" s="32">
        <v>0</v>
      </c>
      <c r="F90" s="33">
        <f t="shared" si="13"/>
        <v>0</v>
      </c>
      <c r="G90" s="32">
        <f t="shared" si="19"/>
        <v>0</v>
      </c>
      <c r="H90" s="29">
        <f t="shared" si="14"/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29">
        <f t="shared" si="15"/>
        <v>0</v>
      </c>
      <c r="R90" s="34">
        <f t="shared" si="16"/>
        <v>0</v>
      </c>
      <c r="S90" s="34">
        <v>0</v>
      </c>
      <c r="T90" s="20"/>
    </row>
    <row r="91" spans="1:20" ht="47.25" hidden="1" x14ac:dyDescent="0.25">
      <c r="A91" s="16" t="s">
        <v>193</v>
      </c>
      <c r="B91" s="17" t="s">
        <v>194</v>
      </c>
      <c r="C91" s="17" t="s">
        <v>19</v>
      </c>
      <c r="D91" s="32">
        <v>0</v>
      </c>
      <c r="E91" s="32">
        <v>0</v>
      </c>
      <c r="F91" s="33">
        <f t="shared" si="13"/>
        <v>0</v>
      </c>
      <c r="G91" s="32">
        <f t="shared" si="19"/>
        <v>0</v>
      </c>
      <c r="H91" s="29">
        <f t="shared" si="14"/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29">
        <f t="shared" si="15"/>
        <v>0</v>
      </c>
      <c r="R91" s="34">
        <f t="shared" si="16"/>
        <v>0</v>
      </c>
      <c r="S91" s="34">
        <v>0</v>
      </c>
      <c r="T91" s="20"/>
    </row>
    <row r="92" spans="1:20" ht="78.75" hidden="1" x14ac:dyDescent="0.25">
      <c r="A92" s="17" t="s">
        <v>195</v>
      </c>
      <c r="B92" s="17" t="s">
        <v>196</v>
      </c>
      <c r="C92" s="17" t="s">
        <v>19</v>
      </c>
      <c r="D92" s="32">
        <v>0</v>
      </c>
      <c r="E92" s="32">
        <v>0</v>
      </c>
      <c r="F92" s="33">
        <f t="shared" si="13"/>
        <v>0</v>
      </c>
      <c r="G92" s="32">
        <f t="shared" si="19"/>
        <v>0</v>
      </c>
      <c r="H92" s="29">
        <f t="shared" si="14"/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29">
        <f t="shared" si="15"/>
        <v>0</v>
      </c>
      <c r="R92" s="34">
        <f t="shared" si="16"/>
        <v>0</v>
      </c>
      <c r="S92" s="34">
        <v>0</v>
      </c>
      <c r="T92" s="20"/>
    </row>
    <row r="93" spans="1:20" ht="63" hidden="1" x14ac:dyDescent="0.25">
      <c r="A93" s="16" t="s">
        <v>197</v>
      </c>
      <c r="B93" s="17" t="s">
        <v>198</v>
      </c>
      <c r="C93" s="17" t="s">
        <v>19</v>
      </c>
      <c r="D93" s="32">
        <v>0</v>
      </c>
      <c r="E93" s="32">
        <v>0</v>
      </c>
      <c r="F93" s="33">
        <f t="shared" si="13"/>
        <v>0</v>
      </c>
      <c r="G93" s="32">
        <f t="shared" si="19"/>
        <v>0</v>
      </c>
      <c r="H93" s="29">
        <f t="shared" si="14"/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29">
        <f t="shared" si="15"/>
        <v>0</v>
      </c>
      <c r="R93" s="34">
        <f t="shared" si="16"/>
        <v>0</v>
      </c>
      <c r="S93" s="34">
        <v>0</v>
      </c>
      <c r="T93" s="20"/>
    </row>
    <row r="94" spans="1:20" ht="63" hidden="1" x14ac:dyDescent="0.25">
      <c r="A94" s="16" t="s">
        <v>199</v>
      </c>
      <c r="B94" s="17" t="s">
        <v>200</v>
      </c>
      <c r="C94" s="17" t="s">
        <v>19</v>
      </c>
      <c r="D94" s="32">
        <v>0</v>
      </c>
      <c r="E94" s="32">
        <v>0</v>
      </c>
      <c r="F94" s="33">
        <f t="shared" si="13"/>
        <v>0</v>
      </c>
      <c r="G94" s="32">
        <f t="shared" si="19"/>
        <v>0</v>
      </c>
      <c r="H94" s="29">
        <f t="shared" si="14"/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29">
        <f t="shared" si="15"/>
        <v>0</v>
      </c>
      <c r="R94" s="34">
        <f t="shared" si="16"/>
        <v>0</v>
      </c>
      <c r="S94" s="34">
        <v>0</v>
      </c>
      <c r="T94" s="20"/>
    </row>
    <row r="95" spans="1:20" ht="78.75" hidden="1" x14ac:dyDescent="0.25">
      <c r="A95" s="16" t="s">
        <v>201</v>
      </c>
      <c r="B95" s="17" t="s">
        <v>202</v>
      </c>
      <c r="C95" s="17" t="s">
        <v>19</v>
      </c>
      <c r="D95" s="32">
        <v>0</v>
      </c>
      <c r="E95" s="32">
        <v>0</v>
      </c>
      <c r="F95" s="33">
        <f t="shared" si="13"/>
        <v>0</v>
      </c>
      <c r="G95" s="32">
        <f t="shared" si="19"/>
        <v>0</v>
      </c>
      <c r="H95" s="29">
        <f t="shared" si="14"/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29">
        <f t="shared" si="15"/>
        <v>0</v>
      </c>
      <c r="R95" s="34">
        <f t="shared" si="16"/>
        <v>0</v>
      </c>
      <c r="S95" s="34">
        <v>0</v>
      </c>
      <c r="T95" s="20"/>
    </row>
    <row r="96" spans="1:20" ht="63" hidden="1" x14ac:dyDescent="0.25">
      <c r="A96" s="16" t="s">
        <v>203</v>
      </c>
      <c r="B96" s="17" t="s">
        <v>204</v>
      </c>
      <c r="C96" s="17" t="s">
        <v>19</v>
      </c>
      <c r="D96" s="32">
        <v>0</v>
      </c>
      <c r="E96" s="32">
        <v>0</v>
      </c>
      <c r="F96" s="33">
        <f t="shared" si="13"/>
        <v>0</v>
      </c>
      <c r="G96" s="32">
        <f t="shared" si="19"/>
        <v>0</v>
      </c>
      <c r="H96" s="29">
        <f t="shared" si="14"/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29">
        <f t="shared" si="15"/>
        <v>0</v>
      </c>
      <c r="R96" s="34">
        <f t="shared" si="16"/>
        <v>0</v>
      </c>
      <c r="S96" s="34">
        <v>0</v>
      </c>
      <c r="T96" s="20"/>
    </row>
    <row r="97" spans="1:20" ht="110.25" hidden="1" x14ac:dyDescent="0.25">
      <c r="A97" s="16" t="s">
        <v>205</v>
      </c>
      <c r="B97" s="17" t="s">
        <v>206</v>
      </c>
      <c r="C97" s="17" t="s">
        <v>19</v>
      </c>
      <c r="D97" s="32">
        <v>0</v>
      </c>
      <c r="E97" s="32">
        <v>0</v>
      </c>
      <c r="F97" s="33">
        <f t="shared" si="13"/>
        <v>0</v>
      </c>
      <c r="G97" s="32">
        <f t="shared" si="19"/>
        <v>0</v>
      </c>
      <c r="H97" s="29">
        <f t="shared" si="14"/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29">
        <f t="shared" si="15"/>
        <v>0</v>
      </c>
      <c r="R97" s="34">
        <f t="shared" si="16"/>
        <v>0</v>
      </c>
      <c r="S97" s="34">
        <v>0</v>
      </c>
      <c r="T97" s="20"/>
    </row>
    <row r="98" spans="1:20" ht="78.75" hidden="1" x14ac:dyDescent="0.25">
      <c r="A98" s="16" t="s">
        <v>207</v>
      </c>
      <c r="B98" s="17" t="s">
        <v>208</v>
      </c>
      <c r="C98" s="17" t="s">
        <v>19</v>
      </c>
      <c r="D98" s="32">
        <v>0</v>
      </c>
      <c r="E98" s="32">
        <v>0</v>
      </c>
      <c r="F98" s="33">
        <f t="shared" si="13"/>
        <v>0</v>
      </c>
      <c r="G98" s="32">
        <f t="shared" si="19"/>
        <v>0</v>
      </c>
      <c r="H98" s="29">
        <f t="shared" si="14"/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29">
        <f t="shared" si="15"/>
        <v>0</v>
      </c>
      <c r="R98" s="34">
        <f t="shared" si="16"/>
        <v>0</v>
      </c>
      <c r="S98" s="34">
        <v>0</v>
      </c>
      <c r="T98" s="20"/>
    </row>
    <row r="99" spans="1:20" ht="94.5" hidden="1" x14ac:dyDescent="0.25">
      <c r="A99" s="16" t="s">
        <v>209</v>
      </c>
      <c r="B99" s="17" t="s">
        <v>210</v>
      </c>
      <c r="C99" s="17" t="s">
        <v>19</v>
      </c>
      <c r="D99" s="32">
        <v>0</v>
      </c>
      <c r="E99" s="32">
        <v>0</v>
      </c>
      <c r="F99" s="33">
        <f t="shared" si="13"/>
        <v>0</v>
      </c>
      <c r="G99" s="32">
        <f t="shared" si="19"/>
        <v>0</v>
      </c>
      <c r="H99" s="29">
        <f t="shared" si="14"/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29">
        <f t="shared" si="15"/>
        <v>0</v>
      </c>
      <c r="R99" s="34">
        <f t="shared" si="16"/>
        <v>0</v>
      </c>
      <c r="S99" s="34">
        <v>0</v>
      </c>
      <c r="T99" s="20"/>
    </row>
    <row r="100" spans="1:20" ht="63" hidden="1" x14ac:dyDescent="0.25">
      <c r="A100" s="16" t="s">
        <v>211</v>
      </c>
      <c r="B100" s="17" t="s">
        <v>212</v>
      </c>
      <c r="C100" s="17" t="s">
        <v>19</v>
      </c>
      <c r="D100" s="32">
        <v>0</v>
      </c>
      <c r="E100" s="32">
        <v>0</v>
      </c>
      <c r="F100" s="33">
        <f t="shared" si="13"/>
        <v>0</v>
      </c>
      <c r="G100" s="32">
        <f t="shared" si="19"/>
        <v>0</v>
      </c>
      <c r="H100" s="29">
        <f t="shared" si="14"/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29">
        <f t="shared" si="15"/>
        <v>0</v>
      </c>
      <c r="R100" s="34">
        <f t="shared" si="16"/>
        <v>0</v>
      </c>
      <c r="S100" s="34">
        <v>0</v>
      </c>
      <c r="T100" s="20"/>
    </row>
    <row r="101" spans="1:20" ht="63" hidden="1" x14ac:dyDescent="0.25">
      <c r="A101" s="16" t="s">
        <v>213</v>
      </c>
      <c r="B101" s="17" t="s">
        <v>214</v>
      </c>
      <c r="C101" s="17" t="s">
        <v>19</v>
      </c>
      <c r="D101" s="32">
        <v>0</v>
      </c>
      <c r="E101" s="32">
        <v>0</v>
      </c>
      <c r="F101" s="33">
        <f t="shared" si="13"/>
        <v>0</v>
      </c>
      <c r="G101" s="32">
        <f t="shared" si="19"/>
        <v>0</v>
      </c>
      <c r="H101" s="29">
        <f t="shared" si="14"/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29">
        <f t="shared" si="15"/>
        <v>0</v>
      </c>
      <c r="R101" s="34">
        <f t="shared" si="16"/>
        <v>0</v>
      </c>
      <c r="S101" s="34">
        <v>0</v>
      </c>
      <c r="T101" s="20"/>
    </row>
    <row r="102" spans="1:20" s="28" customFormat="1" ht="31.5" x14ac:dyDescent="0.25">
      <c r="A102" s="23" t="s">
        <v>215</v>
      </c>
      <c r="B102" s="24" t="s">
        <v>216</v>
      </c>
      <c r="C102" s="24" t="s">
        <v>19</v>
      </c>
      <c r="D102" s="29">
        <v>21.23</v>
      </c>
      <c r="E102" s="29">
        <v>0</v>
      </c>
      <c r="F102" s="30">
        <f t="shared" si="13"/>
        <v>21.23</v>
      </c>
      <c r="G102" s="29">
        <f>G103+G104+G105+G106+G107</f>
        <v>2.6</v>
      </c>
      <c r="H102" s="29">
        <f t="shared" si="14"/>
        <v>0.74</v>
      </c>
      <c r="I102" s="29">
        <f t="shared" ref="I102:P102" si="20">I103+I104+I105+I106+I107</f>
        <v>0</v>
      </c>
      <c r="J102" s="29">
        <f t="shared" si="20"/>
        <v>0.74</v>
      </c>
      <c r="K102" s="29">
        <f t="shared" si="20"/>
        <v>0</v>
      </c>
      <c r="L102" s="29">
        <f t="shared" si="20"/>
        <v>0</v>
      </c>
      <c r="M102" s="29">
        <f t="shared" si="20"/>
        <v>0</v>
      </c>
      <c r="N102" s="29">
        <f t="shared" si="20"/>
        <v>0</v>
      </c>
      <c r="O102" s="29">
        <f t="shared" si="20"/>
        <v>8.23</v>
      </c>
      <c r="P102" s="29">
        <f t="shared" si="20"/>
        <v>0</v>
      </c>
      <c r="Q102" s="29">
        <f t="shared" si="15"/>
        <v>1.86</v>
      </c>
      <c r="R102" s="34">
        <f t="shared" si="16"/>
        <v>0.74</v>
      </c>
      <c r="S102" s="34">
        <v>0</v>
      </c>
      <c r="T102" s="31"/>
    </row>
    <row r="103" spans="1:20" ht="31.5" x14ac:dyDescent="0.25">
      <c r="A103" s="25" t="s">
        <v>217</v>
      </c>
      <c r="B103" s="26" t="s">
        <v>218</v>
      </c>
      <c r="C103" s="19" t="s">
        <v>219</v>
      </c>
      <c r="D103" s="32">
        <v>5.63</v>
      </c>
      <c r="E103" s="32">
        <v>0</v>
      </c>
      <c r="F103" s="33">
        <f t="shared" si="13"/>
        <v>5.63</v>
      </c>
      <c r="G103" s="32">
        <v>0</v>
      </c>
      <c r="H103" s="29">
        <f t="shared" si="14"/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5.63</v>
      </c>
      <c r="P103" s="32">
        <v>0</v>
      </c>
      <c r="Q103" s="29">
        <f t="shared" si="15"/>
        <v>0</v>
      </c>
      <c r="R103" s="34">
        <f t="shared" si="16"/>
        <v>0</v>
      </c>
      <c r="S103" s="34">
        <v>0</v>
      </c>
      <c r="T103" s="20"/>
    </row>
    <row r="104" spans="1:20" ht="31.5" x14ac:dyDescent="0.25">
      <c r="A104" s="25" t="s">
        <v>220</v>
      </c>
      <c r="B104" s="19" t="s">
        <v>221</v>
      </c>
      <c r="C104" s="19" t="s">
        <v>222</v>
      </c>
      <c r="D104" s="32">
        <v>8</v>
      </c>
      <c r="E104" s="32">
        <v>0</v>
      </c>
      <c r="F104" s="33">
        <f t="shared" si="13"/>
        <v>8</v>
      </c>
      <c r="G104" s="32">
        <f t="shared" si="19"/>
        <v>0</v>
      </c>
      <c r="H104" s="29">
        <f t="shared" si="14"/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29">
        <f t="shared" si="15"/>
        <v>0</v>
      </c>
      <c r="R104" s="34">
        <f t="shared" si="16"/>
        <v>0</v>
      </c>
      <c r="S104" s="34">
        <v>0</v>
      </c>
      <c r="T104" s="20"/>
    </row>
    <row r="105" spans="1:20" ht="31.5" x14ac:dyDescent="0.25">
      <c r="A105" s="18" t="s">
        <v>223</v>
      </c>
      <c r="B105" s="19" t="s">
        <v>224</v>
      </c>
      <c r="C105" s="19" t="s">
        <v>225</v>
      </c>
      <c r="D105" s="32">
        <v>5</v>
      </c>
      <c r="E105" s="32">
        <v>0</v>
      </c>
      <c r="F105" s="33">
        <f t="shared" si="13"/>
        <v>5</v>
      </c>
      <c r="G105" s="32">
        <f t="shared" si="19"/>
        <v>0</v>
      </c>
      <c r="H105" s="29">
        <f t="shared" si="14"/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29">
        <f t="shared" si="15"/>
        <v>0</v>
      </c>
      <c r="R105" s="34">
        <f t="shared" si="16"/>
        <v>0</v>
      </c>
      <c r="S105" s="34">
        <v>0</v>
      </c>
      <c r="T105" s="20"/>
    </row>
    <row r="106" spans="1:20" ht="78.75" x14ac:dyDescent="0.25">
      <c r="A106" s="25" t="s">
        <v>226</v>
      </c>
      <c r="B106" s="19" t="s">
        <v>227</v>
      </c>
      <c r="C106" s="19" t="s">
        <v>228</v>
      </c>
      <c r="D106" s="32">
        <v>2</v>
      </c>
      <c r="E106" s="32">
        <v>0</v>
      </c>
      <c r="F106" s="33">
        <f t="shared" si="13"/>
        <v>2</v>
      </c>
      <c r="G106" s="32">
        <f t="shared" si="19"/>
        <v>2</v>
      </c>
      <c r="H106" s="29">
        <f t="shared" si="14"/>
        <v>0.74</v>
      </c>
      <c r="I106" s="32">
        <v>0</v>
      </c>
      <c r="J106" s="32">
        <v>0.74</v>
      </c>
      <c r="K106" s="32">
        <v>0</v>
      </c>
      <c r="L106" s="32">
        <v>0</v>
      </c>
      <c r="M106" s="32">
        <v>0</v>
      </c>
      <c r="N106" s="32">
        <v>0</v>
      </c>
      <c r="O106" s="32">
        <v>2</v>
      </c>
      <c r="P106" s="32">
        <v>0</v>
      </c>
      <c r="Q106" s="29">
        <f t="shared" si="15"/>
        <v>1.26</v>
      </c>
      <c r="R106" s="34">
        <f t="shared" si="16"/>
        <v>0.74</v>
      </c>
      <c r="S106" s="34">
        <v>0</v>
      </c>
      <c r="T106" s="20"/>
    </row>
    <row r="107" spans="1:20" ht="31.5" x14ac:dyDescent="0.25">
      <c r="A107" s="18" t="s">
        <v>229</v>
      </c>
      <c r="B107" s="19" t="s">
        <v>230</v>
      </c>
      <c r="C107" s="19" t="s">
        <v>231</v>
      </c>
      <c r="D107" s="32">
        <v>0.6</v>
      </c>
      <c r="E107" s="32">
        <v>0</v>
      </c>
      <c r="F107" s="33">
        <f t="shared" si="13"/>
        <v>0.6</v>
      </c>
      <c r="G107" s="32">
        <f t="shared" si="19"/>
        <v>0.6</v>
      </c>
      <c r="H107" s="29">
        <f t="shared" si="14"/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0.6</v>
      </c>
      <c r="P107" s="32">
        <v>0</v>
      </c>
      <c r="Q107" s="29">
        <f t="shared" si="15"/>
        <v>0.6</v>
      </c>
      <c r="R107" s="34">
        <f t="shared" si="16"/>
        <v>0</v>
      </c>
      <c r="S107" s="34">
        <v>0</v>
      </c>
      <c r="T107" s="20"/>
    </row>
  </sheetData>
  <mergeCells count="19">
    <mergeCell ref="E10:E12"/>
    <mergeCell ref="C10:C12"/>
    <mergeCell ref="D10:D12"/>
    <mergeCell ref="S11:S12"/>
    <mergeCell ref="R1:T3"/>
    <mergeCell ref="G10:P10"/>
    <mergeCell ref="Q10:Q12"/>
    <mergeCell ref="R10:S10"/>
    <mergeCell ref="T10:T12"/>
    <mergeCell ref="G11:H11"/>
    <mergeCell ref="I11:J11"/>
    <mergeCell ref="K11:L11"/>
    <mergeCell ref="M11:N11"/>
    <mergeCell ref="O11:P11"/>
    <mergeCell ref="R11:R12"/>
    <mergeCell ref="A2:Q8"/>
    <mergeCell ref="F10:F12"/>
    <mergeCell ref="A10:A12"/>
    <mergeCell ref="B10:B12"/>
  </mergeCells>
  <conditionalFormatting sqref="B104">
    <cfRule type="cellIs" dxfId="1" priority="2" stopIfTrue="1" operator="equal">
      <formula>0</formula>
    </cfRule>
  </conditionalFormatting>
  <conditionalFormatting sqref="B106">
    <cfRule type="cellIs" dxfId="0" priority="1" stopIfTrue="1" operator="equal">
      <formula>0</formula>
    </cfRule>
  </conditionalFormatting>
  <pageMargins left="0.7" right="0.7" top="0.75" bottom="0.75" header="0.3" footer="0.3"/>
  <pageSetup paperSize="8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2022-04-22T11:08:24Z</dcterms:modified>
</cp:coreProperties>
</file>